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dustry reference\DCUSA\"/>
    </mc:Choice>
  </mc:AlternateContent>
  <xr:revisionPtr revIDLastSave="0" documentId="13_ncr:1_{09CA3EA7-A327-4C50-95C3-E821EAA566D6}" xr6:coauthVersionLast="38" xr6:coauthVersionMax="38" xr10:uidLastSave="{00000000-0000-0000-0000-000000000000}"/>
  <bookViews>
    <workbookView xWindow="0" yWindow="0" windowWidth="15330" windowHeight="4470" xr2:uid="{00000000-000D-0000-FFFF-FFFF00000000}"/>
  </bookViews>
  <sheets>
    <sheet name="National" sheetId="17" r:id="rId1"/>
    <sheet name="NPG - Yorks" sheetId="4" r:id="rId2"/>
    <sheet name="NPG - NEast" sheetId="5" r:id="rId3"/>
    <sheet name="UKPN EPN" sheetId="1" r:id="rId4"/>
    <sheet name="UKPN LPN" sheetId="3" r:id="rId5"/>
    <sheet name="UKPN SPN" sheetId="2" r:id="rId6"/>
    <sheet name="SPM" sheetId="6" r:id="rId7"/>
    <sheet name="SPD" sheetId="7" r:id="rId8"/>
    <sheet name="SEPD" sheetId="8" r:id="rId9"/>
    <sheet name="ENW" sheetId="10" r:id="rId10"/>
    <sheet name="SHEPD" sheetId="9" r:id="rId11"/>
    <sheet name="EMEB" sheetId="11" r:id="rId12"/>
    <sheet name="MIDE" sheetId="14" r:id="rId13"/>
    <sheet name="SWAE" sheetId="15" r:id="rId14"/>
    <sheet name="SWEB" sheetId="16" r:id="rId15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" i="17" l="1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9" i="17"/>
  <c r="F8" i="17"/>
  <c r="F7" i="17"/>
  <c r="F6" i="17"/>
  <c r="F5" i="17"/>
  <c r="F4" i="17"/>
  <c r="F3" i="17"/>
  <c r="F2" i="17"/>
  <c r="B3" i="17" l="1"/>
  <c r="C3" i="17"/>
  <c r="D3" i="17"/>
  <c r="B4" i="17"/>
  <c r="C4" i="17"/>
  <c r="D4" i="17"/>
  <c r="B5" i="17"/>
  <c r="C5" i="17"/>
  <c r="D5" i="17"/>
  <c r="B6" i="17"/>
  <c r="C6" i="17"/>
  <c r="D6" i="17"/>
  <c r="B7" i="17"/>
  <c r="C7" i="17"/>
  <c r="D7" i="17"/>
  <c r="B8" i="17"/>
  <c r="C8" i="17"/>
  <c r="D8" i="17"/>
  <c r="B9" i="17"/>
  <c r="C9" i="17"/>
  <c r="D9" i="17"/>
  <c r="B10" i="17"/>
  <c r="C10" i="17"/>
  <c r="D10" i="17"/>
  <c r="F10" i="17" s="1"/>
  <c r="B11" i="17"/>
  <c r="C11" i="17"/>
  <c r="D11" i="17"/>
  <c r="B12" i="17"/>
  <c r="C12" i="17"/>
  <c r="D12" i="17"/>
  <c r="B13" i="17"/>
  <c r="C13" i="17"/>
  <c r="D13" i="17"/>
  <c r="B14" i="17"/>
  <c r="C14" i="17"/>
  <c r="D14" i="17"/>
  <c r="B15" i="17"/>
  <c r="C15" i="17"/>
  <c r="D15" i="17"/>
  <c r="B16" i="17"/>
  <c r="C16" i="17"/>
  <c r="D16" i="17"/>
  <c r="B17" i="17"/>
  <c r="C17" i="17"/>
  <c r="D17" i="17"/>
  <c r="B18" i="17"/>
  <c r="C18" i="17"/>
  <c r="D18" i="17"/>
  <c r="B19" i="17"/>
  <c r="C19" i="17"/>
  <c r="D19" i="17"/>
  <c r="B20" i="17"/>
  <c r="C20" i="17"/>
  <c r="D20" i="17"/>
  <c r="B21" i="17"/>
  <c r="C21" i="17"/>
  <c r="D21" i="17"/>
  <c r="B22" i="17"/>
  <c r="C22" i="17"/>
  <c r="D22" i="17"/>
  <c r="B23" i="17"/>
  <c r="C23" i="17"/>
  <c r="D23" i="17"/>
  <c r="B24" i="17"/>
  <c r="C24" i="17"/>
  <c r="D24" i="17"/>
  <c r="B25" i="17"/>
  <c r="C25" i="17"/>
  <c r="D25" i="17"/>
  <c r="B26" i="17"/>
  <c r="C26" i="17"/>
  <c r="D26" i="17"/>
  <c r="B27" i="17"/>
  <c r="C27" i="17"/>
  <c r="D27" i="17"/>
  <c r="B28" i="17"/>
  <c r="C28" i="17"/>
  <c r="D28" i="17"/>
  <c r="C2" i="17"/>
  <c r="D2" i="17"/>
  <c r="D29" i="17" s="1"/>
  <c r="B2" i="17"/>
  <c r="C29" i="17" l="1"/>
  <c r="B29" i="17"/>
  <c r="D30" i="17" s="1"/>
  <c r="C30" i="17" l="1"/>
</calcChain>
</file>

<file path=xl/sharedStrings.xml><?xml version="1.0" encoding="utf-8"?>
<sst xmlns="http://schemas.openxmlformats.org/spreadsheetml/2006/main" count="787" uniqueCount="266">
  <si>
    <t>Domestic Unrestricted</t>
  </si>
  <si>
    <t>3, 40</t>
  </si>
  <si>
    <t>Domestic Two Rate</t>
  </si>
  <si>
    <t>Domestic Off Peak (related MPAN)</t>
  </si>
  <si>
    <t>22, 29, 55, 61</t>
  </si>
  <si>
    <t>Small Non Domestic Unrestricted</t>
  </si>
  <si>
    <t>201, 237, 238, 239</t>
  </si>
  <si>
    <t>Small Non Domestic Two Rate</t>
  </si>
  <si>
    <t>Small Non Domestic Off Peak (related MPAN)</t>
  </si>
  <si>
    <t>33, 64</t>
  </si>
  <si>
    <t>LV Medium Non-Domestic</t>
  </si>
  <si>
    <t>250, 254</t>
  </si>
  <si>
    <t>5-8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</si>
  <si>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</si>
  <si>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</si>
  <si>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</si>
  <si>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</si>
  <si>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</si>
  <si>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</si>
  <si>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</si>
  <si>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</si>
  <si>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100, 110, 150, 160</t>
  </si>
  <si>
    <t>NHH UMS category B</t>
  </si>
  <si>
    <t>102, 112, 152, 162</t>
  </si>
  <si>
    <t>NHH UMS category C</t>
  </si>
  <si>
    <t>103, 113, 153, 163</t>
  </si>
  <si>
    <t>NHH UMS category D</t>
  </si>
  <si>
    <t>101, 111, 151, 161</t>
  </si>
  <si>
    <t>LV UMS (Pseudo HH Metered)</t>
  </si>
  <si>
    <t>LV Generation NHH or Aggregate HH</t>
  </si>
  <si>
    <t>905, 912, 913</t>
  </si>
  <si>
    <t>8 or 0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</si>
  <si>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</si>
  <si>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</si>
  <si>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</si>
  <si>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</si>
  <si>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</si>
  <si>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</si>
  <si>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</si>
  <si>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CDCM Tariff Name</t>
  </si>
  <si>
    <t>DNO LLFC</t>
  </si>
  <si>
    <t>PC</t>
  </si>
  <si>
    <t>Number of De-Energised MPANs</t>
  </si>
  <si>
    <t>Total Number of MPANs - energised and de-energised</t>
  </si>
  <si>
    <t>Number of De-Energised &gt;12 months</t>
  </si>
  <si>
    <t>1 - 3</t>
  </si>
  <si>
    <t>1 - 2</t>
  </si>
  <si>
    <t>1, 3, 4, 6</t>
  </si>
  <si>
    <t>3 - 4</t>
  </si>
  <si>
    <t>3, 5 - 8</t>
  </si>
  <si>
    <t>5 - 8</t>
  </si>
  <si>
    <t>1, 8</t>
  </si>
  <si>
    <t>0, 8</t>
  </si>
  <si>
    <t>24, 794</t>
  </si>
  <si>
    <t>23, 793</t>
  </si>
  <si>
    <t>N/A</t>
  </si>
  <si>
    <t>1 - 2, 4</t>
  </si>
  <si>
    <t>0, 1, 3, 4, 6 - 8</t>
  </si>
  <si>
    <t>2, 4 - 5</t>
  </si>
  <si>
    <t>0, 1, 3 - 8</t>
  </si>
  <si>
    <t>300, 301</t>
  </si>
  <si>
    <t>100, 101, 250</t>
  </si>
  <si>
    <t>251, 283, 296</t>
  </si>
  <si>
    <t>320, 324</t>
  </si>
  <si>
    <t>120, 124, 270, 274</t>
  </si>
  <si>
    <t>10, 287, 297</t>
  </si>
  <si>
    <t>480, 484</t>
  </si>
  <si>
    <t>351, 355, 359, 363</t>
  </si>
  <si>
    <t>353, 357, 361, 365</t>
  </si>
  <si>
    <t>354, 358, 362, 366</t>
  </si>
  <si>
    <t>352, 356, 360, 364</t>
  </si>
  <si>
    <t>922, 932, 933</t>
  </si>
  <si>
    <t>902, 903, 910</t>
  </si>
  <si>
    <t>906, 907</t>
  </si>
  <si>
    <t>911, 914, 915</t>
  </si>
  <si>
    <t>952, 953, 960, 961, 970, 971</t>
  </si>
  <si>
    <t>956, 957</t>
  </si>
  <si>
    <t>964, 965</t>
  </si>
  <si>
    <t>400, 404</t>
  </si>
  <si>
    <t>420, 424, 428, 432</t>
  </si>
  <si>
    <t>422, 426, 430, 434</t>
  </si>
  <si>
    <t>423, 427, 431, 435</t>
  </si>
  <si>
    <t>421, 425, 429, 433</t>
  </si>
  <si>
    <t>753, 762, 763</t>
  </si>
  <si>
    <t>7, 11, 25, 43, 46, 58</t>
  </si>
  <si>
    <t>15, 49, 205, 242, 247, 248</t>
  </si>
  <si>
    <t>100, 101, 110, 111, 160, 161</t>
  </si>
  <si>
    <t>114, 115, 118, 119, 120, 121, 162, 163</t>
  </si>
  <si>
    <t>112, 113, 116, 117, 130, 132, 133, 134, 135, 136, 137, 164, 165, 166</t>
  </si>
  <si>
    <t>200, 201, 202, 203, 204, 205</t>
  </si>
  <si>
    <t>220, 221, 222, 224, 260</t>
  </si>
  <si>
    <t>223, 225, 240, 241, 242, 243, 244, 245, 246, 301, 302</t>
  </si>
  <si>
    <t>3&amp;4</t>
  </si>
  <si>
    <t>400, 402</t>
  </si>
  <si>
    <t>401</t>
  </si>
  <si>
    <t>180</t>
  </si>
  <si>
    <t>280</t>
  </si>
  <si>
    <t>500, 504</t>
  </si>
  <si>
    <t>506, 507</t>
  </si>
  <si>
    <t>501, 505</t>
  </si>
  <si>
    <t>900, 904, 908, 909</t>
  </si>
  <si>
    <t>901, 905</t>
  </si>
  <si>
    <t>902, 906</t>
  </si>
  <si>
    <t>903, 907</t>
  </si>
  <si>
    <t>910</t>
  </si>
  <si>
    <t>781, 782, 783, 784, 785</t>
  </si>
  <si>
    <t>8&amp;0</t>
  </si>
  <si>
    <t>603, 608</t>
  </si>
  <si>
    <t>604, 607</t>
  </si>
  <si>
    <t>611, 612</t>
  </si>
  <si>
    <t>605, 606</t>
  </si>
  <si>
    <t>101, 102</t>
  </si>
  <si>
    <t xml:space="preserve">103, 105, 111, 112, 113, 114, 115, 116, 117, 118, 119, 120, 131, 132, 133, 134, 145, 146, 147, 148, 149, 150 </t>
  </si>
  <si>
    <t>104, 106, 130, 135, 136, 137, 138, 140, 141, 142, 143, 153, 155</t>
  </si>
  <si>
    <t>201, 202, 203, 207, 209</t>
  </si>
  <si>
    <t>205, 208, 210, 211, 231, 232</t>
  </si>
  <si>
    <t>212, 233, 234, 235, 236, 237</t>
  </si>
  <si>
    <t>401, 402</t>
  </si>
  <si>
    <t>403, 404</t>
  </si>
  <si>
    <t>405</t>
  </si>
  <si>
    <t>501, 511, 591</t>
  </si>
  <si>
    <t>503, 513, 592</t>
  </si>
  <si>
    <t>505, 515, 593</t>
  </si>
  <si>
    <t>900, 904, 912, 913</t>
  </si>
  <si>
    <t xml:space="preserve">781, 782, 783, 784, 785 </t>
  </si>
  <si>
    <t>786, 787</t>
  </si>
  <si>
    <t>791, 795</t>
  </si>
  <si>
    <t>788, 789</t>
  </si>
  <si>
    <t>792, 796</t>
  </si>
  <si>
    <t>770, 771</t>
  </si>
  <si>
    <t>793, 797</t>
  </si>
  <si>
    <t xml:space="preserve">100-103, 108-111,154-155, 160  </t>
  </si>
  <si>
    <t>104-107, 156-157, 161 124-125</t>
  </si>
  <si>
    <t>115, 121, 150-153 112-114, 116-120, 122-123</t>
  </si>
  <si>
    <t xml:space="preserve">126-128, 133-134, 162, 473 </t>
  </si>
  <si>
    <t xml:space="preserve">129-131, 135-136,163, 474 </t>
  </si>
  <si>
    <t>140, 144 138-139, 141-143, 145</t>
  </si>
  <si>
    <t xml:space="preserve">164, 400-401, 475, 479 </t>
  </si>
  <si>
    <t xml:space="preserve"> 605-606</t>
  </si>
  <si>
    <t xml:space="preserve">453, 470 </t>
  </si>
  <si>
    <t xml:space="preserve">476, 658 </t>
  </si>
  <si>
    <t xml:space="preserve">931, 993 </t>
  </si>
  <si>
    <t xml:space="preserve">1, 477, 909 </t>
  </si>
  <si>
    <t xml:space="preserve">6, 478, 910 </t>
  </si>
  <si>
    <t xml:space="preserve">100, 105, 106, 110, 120, 125, 126, 300, 305, 320, 325  </t>
  </si>
  <si>
    <t xml:space="preserve">101, 111, 121, 127, 128, 301, 321  </t>
  </si>
  <si>
    <t>102, 122, 302, 322  104, 124, 304, 324</t>
  </si>
  <si>
    <t xml:space="preserve">112, 150, 153, 154, 156, 170, 173, 174, 176, 177, 350, 353, 354, 356, 370, 373, 374, 376  </t>
  </si>
  <si>
    <t xml:space="preserve">113, 151, 171, 178, 351, 371  </t>
  </si>
  <si>
    <t>152, 172, 352, 372  155, 175, 355, 375</t>
  </si>
  <si>
    <t>114, 501  502</t>
  </si>
  <si>
    <t xml:space="preserve">  601, 602</t>
  </si>
  <si>
    <t xml:space="preserve">803, 805  </t>
  </si>
  <si>
    <t xml:space="preserve">1, 909  </t>
  </si>
  <si>
    <t xml:space="preserve">5, 910  </t>
  </si>
  <si>
    <t>Tariff name</t>
  </si>
  <si>
    <t>Open LLFCs</t>
  </si>
  <si>
    <t>PCs</t>
  </si>
  <si>
    <t>011, 041, 441, 511</t>
  </si>
  <si>
    <t xml:space="preserve">031, 051, 061, 451, 531 </t>
  </si>
  <si>
    <t>081, 581</t>
  </si>
  <si>
    <t>131, 191, 631</t>
  </si>
  <si>
    <t>161, 171, 661</t>
  </si>
  <si>
    <t>091, 591</t>
  </si>
  <si>
    <t>241, 431, 481, 751</t>
  </si>
  <si>
    <t>242, 432, 482, 752</t>
  </si>
  <si>
    <t>8 &amp; 0</t>
  </si>
  <si>
    <t>EMEB</t>
  </si>
  <si>
    <t>1,2</t>
  </si>
  <si>
    <t>3,4,  8,  10</t>
  </si>
  <si>
    <t>11,</t>
  </si>
  <si>
    <t>13,22, 34, 43</t>
  </si>
  <si>
    <t>37,16, 19, 28, 31, 49, 52</t>
  </si>
  <si>
    <t>901,</t>
  </si>
  <si>
    <t>81,83, 85</t>
  </si>
  <si>
    <t>80,</t>
  </si>
  <si>
    <t>246,</t>
  </si>
  <si>
    <t>247,</t>
  </si>
  <si>
    <t>58, 990,</t>
  </si>
  <si>
    <t>59,</t>
  </si>
  <si>
    <t>60, 991,929</t>
  </si>
  <si>
    <t>800,</t>
  </si>
  <si>
    <t>801,</t>
  </si>
  <si>
    <t>802,</t>
  </si>
  <si>
    <t>803,</t>
  </si>
  <si>
    <t>804,</t>
  </si>
  <si>
    <t>986,</t>
  </si>
  <si>
    <t>970,</t>
  </si>
  <si>
    <t>971,</t>
  </si>
  <si>
    <t>973,</t>
  </si>
  <si>
    <t>972,</t>
  </si>
  <si>
    <t>974,</t>
  </si>
  <si>
    <t>975,</t>
  </si>
  <si>
    <t>977,</t>
  </si>
  <si>
    <t>MIDE</t>
  </si>
  <si>
    <t>1,2, 3</t>
  </si>
  <si>
    <t>4, 5, 6, 30</t>
  </si>
  <si>
    <t>34,</t>
  </si>
  <si>
    <t>7,8, 9, 13, 14, 107, 108, 109</t>
  </si>
  <si>
    <t>10,11, 12, 110, 111, 112</t>
  </si>
  <si>
    <t>40,</t>
  </si>
  <si>
    <t>21,20, 22, 25, 26, 27</t>
  </si>
  <si>
    <t>19,</t>
  </si>
  <si>
    <t>322, 323</t>
  </si>
  <si>
    <t>632,</t>
  </si>
  <si>
    <t>633,</t>
  </si>
  <si>
    <t>127, 129,121, 124, 132</t>
  </si>
  <si>
    <t>128,</t>
  </si>
  <si>
    <t>365, 367,</t>
  </si>
  <si>
    <t>95,</t>
  </si>
  <si>
    <t>96,</t>
  </si>
  <si>
    <t>97,</t>
  </si>
  <si>
    <t>98,</t>
  </si>
  <si>
    <t>99,</t>
  </si>
  <si>
    <t>625,</t>
  </si>
  <si>
    <t>570,</t>
  </si>
  <si>
    <t>571,</t>
  </si>
  <si>
    <t>573,</t>
  </si>
  <si>
    <t>572,</t>
  </si>
  <si>
    <t>574,</t>
  </si>
  <si>
    <t>575,</t>
  </si>
  <si>
    <t>577,</t>
  </si>
  <si>
    <t>SWAE</t>
  </si>
  <si>
    <t>100, 105, 800, 860,</t>
  </si>
  <si>
    <t>101, 106, 801, 861,  ,</t>
  </si>
  <si>
    <t>194, 843,</t>
  </si>
  <si>
    <t>200, 810, 862,</t>
  </si>
  <si>
    <t>201, 811, 863,</t>
  </si>
  <si>
    <t>294,</t>
  </si>
  <si>
    <t>300,</t>
  </si>
  <si>
    <t>344,</t>
  </si>
  <si>
    <t>116,</t>
  </si>
  <si>
    <t>117,</t>
  </si>
  <si>
    <t>400,</t>
  </si>
  <si>
    <t>718,</t>
  </si>
  <si>
    <t>701,</t>
  </si>
  <si>
    <t>719,</t>
  </si>
  <si>
    <t>720,</t>
  </si>
  <si>
    <t>700,</t>
  </si>
  <si>
    <t>697,</t>
  </si>
  <si>
    <t>717,</t>
  </si>
  <si>
    <t>603,</t>
  </si>
  <si>
    <t>602,</t>
  </si>
  <si>
    <t>604,</t>
  </si>
  <si>
    <t>698,</t>
  </si>
  <si>
    <t>606,</t>
  </si>
  <si>
    <t>SWEB</t>
  </si>
  <si>
    <t>10, 20,</t>
  </si>
  <si>
    <t>30, 40,</t>
  </si>
  <si>
    <t>430,</t>
  </si>
  <si>
    <t>110,</t>
  </si>
  <si>
    <t>210,</t>
  </si>
  <si>
    <t>251,</t>
  </si>
  <si>
    <t>540,</t>
  </si>
  <si>
    <t>202,</t>
  </si>
  <si>
    <t>203,</t>
  </si>
  <si>
    <t>510,</t>
  </si>
  <si>
    <t>980,</t>
  </si>
  <si>
    <t>978,</t>
  </si>
  <si>
    <t>979,</t>
  </si>
  <si>
    <t>581,</t>
  </si>
  <si>
    <t>551,</t>
  </si>
  <si>
    <t>527,</t>
  </si>
  <si>
    <t>526,</t>
  </si>
  <si>
    <t>521,</t>
  </si>
  <si>
    <t>524,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</si>
</sst>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49" fontId="3" fillId="3" borderId="0" xfId="0" applyNumberFormat="1" applyFont="1" applyFill="1" applyAlignment="1" applyProtection="1">
      <alignment horizontal="center" vertical="center" wrapText="1"/>
      <protection locked="0"/>
    </xf>
    <xf numFmtId="49" fontId="3" fillId="4" borderId="0" xfId="0" applyNumberFormat="1" applyFont="1" applyFill="1" applyAlignment="1">
      <alignment horizontal="center" vertical="center" wrapText="1"/>
    </xf>
    <xf numFmtId="0" fontId="3" fillId="4" borderId="0" xfId="0" applyNumberFormat="1" applyFont="1" applyFill="1" applyAlignment="1">
      <alignment horizontal="center" vertical="center" wrapText="1"/>
    </xf>
    <xf numFmtId="0" fontId="3" fillId="3" borderId="0" xfId="0" applyNumberFormat="1" applyFont="1" applyFill="1" applyAlignment="1" applyProtection="1">
      <alignment horizontal="center" vertical="center" wrapText="1"/>
      <protection locked="0"/>
    </xf>
    <xf numFmtId="49" fontId="4" fillId="2" borderId="0" xfId="0" applyNumberFormat="1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164" fontId="3" fillId="0" borderId="0" xfId="1" applyNumberFormat="1" applyFont="1"/>
    <xf numFmtId="164" fontId="3" fillId="5" borderId="0" xfId="1" applyNumberFormat="1" applyFont="1" applyFill="1"/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left" vertical="center" wrapText="1"/>
    </xf>
    <xf numFmtId="49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7" borderId="2" xfId="0" applyNumberFormat="1" applyFont="1" applyFill="1" applyBorder="1" applyAlignment="1">
      <alignment horizontal="center" vertical="center" wrapText="1"/>
    </xf>
    <xf numFmtId="164" fontId="3" fillId="7" borderId="2" xfId="1" applyNumberFormat="1" applyFont="1" applyFill="1" applyBorder="1" applyAlignment="1">
      <alignment vertical="center"/>
    </xf>
    <xf numFmtId="49" fontId="4" fillId="7" borderId="3" xfId="0" applyNumberFormat="1" applyFont="1" applyFill="1" applyBorder="1" applyAlignment="1">
      <alignment horizontal="left" vertical="center" wrapText="1"/>
    </xf>
    <xf numFmtId="49" fontId="3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7" borderId="3" xfId="0" applyNumberFormat="1" applyFont="1" applyFill="1" applyBorder="1" applyAlignment="1">
      <alignment horizontal="center" vertical="center" wrapText="1"/>
    </xf>
    <xf numFmtId="164" fontId="3" fillId="7" borderId="3" xfId="1" applyNumberFormat="1" applyFont="1" applyFill="1" applyBorder="1" applyAlignment="1">
      <alignment vertical="center"/>
    </xf>
    <xf numFmtId="0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4" xfId="0" applyNumberFormat="1" applyFont="1" applyFill="1" applyBorder="1" applyAlignment="1">
      <alignment horizontal="left" vertical="center" wrapText="1"/>
    </xf>
    <xf numFmtId="49" fontId="3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7" borderId="4" xfId="0" applyNumberFormat="1" applyFont="1" applyFill="1" applyBorder="1" applyAlignment="1">
      <alignment horizontal="center" vertical="center" wrapText="1"/>
    </xf>
    <xf numFmtId="164" fontId="3" fillId="7" borderId="4" xfId="1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5" borderId="0" xfId="1" applyNumberFormat="1" applyFont="1" applyFill="1" applyAlignment="1">
      <alignment horizontal="center"/>
    </xf>
    <xf numFmtId="0" fontId="7" fillId="8" borderId="1" xfId="0" quotePrefix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 applyProtection="1">
      <alignment vertical="center" wrapText="1"/>
      <protection locked="0"/>
    </xf>
    <xf numFmtId="49" fontId="8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7" borderId="1" xfId="1" applyNumberFormat="1" applyFont="1" applyFill="1" applyBorder="1" applyAlignment="1" applyProtection="1">
      <alignment horizontal="center" vertical="center" wrapText="1"/>
      <protection locked="0"/>
    </xf>
    <xf numFmtId="3" fontId="8" fillId="9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/>
    <xf numFmtId="0" fontId="4" fillId="0" borderId="0" xfId="2" applyFont="1" applyAlignment="1">
      <alignment wrapText="1"/>
    </xf>
    <xf numFmtId="49" fontId="4" fillId="2" borderId="0" xfId="2" applyNumberFormat="1" applyFont="1" applyFill="1" applyAlignment="1">
      <alignment horizontal="left" vertical="center" wrapText="1"/>
    </xf>
    <xf numFmtId="0" fontId="3" fillId="3" borderId="0" xfId="2" applyNumberFormat="1" applyFont="1" applyFill="1" applyAlignment="1" applyProtection="1">
      <alignment horizontal="center" vertical="center" wrapText="1"/>
      <protection locked="0"/>
    </xf>
    <xf numFmtId="49" fontId="3" fillId="4" borderId="0" xfId="2" applyNumberFormat="1" applyFont="1" applyFill="1" applyAlignment="1">
      <alignment horizontal="center" vertical="center" wrapText="1"/>
    </xf>
    <xf numFmtId="164" fontId="3" fillId="0" borderId="0" xfId="3" applyNumberFormat="1" applyFont="1"/>
    <xf numFmtId="0" fontId="3" fillId="4" borderId="0" xfId="2" applyNumberFormat="1" applyFont="1" applyFill="1" applyAlignment="1">
      <alignment horizontal="center" vertical="center" wrapText="1"/>
    </xf>
    <xf numFmtId="164" fontId="10" fillId="0" borderId="5" xfId="2" applyNumberFormat="1" applyFont="1" applyBorder="1"/>
    <xf numFmtId="0" fontId="2" fillId="0" borderId="0" xfId="2"/>
    <xf numFmtId="0" fontId="4" fillId="0" borderId="0" xfId="2" applyFont="1"/>
    <xf numFmtId="0" fontId="4" fillId="0" borderId="0" xfId="2" applyFont="1" applyAlignment="1">
      <alignment wrapText="1"/>
    </xf>
    <xf numFmtId="49" fontId="4" fillId="2" borderId="0" xfId="2" applyNumberFormat="1" applyFont="1" applyFill="1" applyAlignment="1">
      <alignment horizontal="left" vertical="center" wrapText="1"/>
    </xf>
    <xf numFmtId="0" fontId="3" fillId="3" borderId="0" xfId="2" applyNumberFormat="1" applyFont="1" applyFill="1" applyAlignment="1" applyProtection="1">
      <alignment horizontal="center" vertical="center" wrapText="1"/>
      <protection locked="0"/>
    </xf>
    <xf numFmtId="49" fontId="3" fillId="4" borderId="0" xfId="2" applyNumberFormat="1" applyFont="1" applyFill="1" applyAlignment="1">
      <alignment horizontal="center" vertical="center" wrapText="1"/>
    </xf>
    <xf numFmtId="164" fontId="3" fillId="0" borderId="0" xfId="3" applyNumberFormat="1" applyFont="1"/>
    <xf numFmtId="0" fontId="3" fillId="4" borderId="0" xfId="2" applyNumberFormat="1" applyFont="1" applyFill="1" applyAlignment="1">
      <alignment horizontal="center" vertical="center" wrapText="1"/>
    </xf>
    <xf numFmtId="164" fontId="10" fillId="0" borderId="5" xfId="2" applyNumberFormat="1" applyFont="1" applyBorder="1"/>
    <xf numFmtId="0" fontId="2" fillId="0" borderId="0" xfId="2"/>
    <xf numFmtId="0" fontId="4" fillId="0" borderId="0" xfId="2" applyFont="1"/>
    <xf numFmtId="0" fontId="4" fillId="0" borderId="0" xfId="2" applyFont="1" applyAlignment="1">
      <alignment wrapText="1"/>
    </xf>
    <xf numFmtId="49" fontId="4" fillId="2" borderId="0" xfId="2" applyNumberFormat="1" applyFont="1" applyFill="1" applyAlignment="1">
      <alignment horizontal="left" vertical="center" wrapText="1"/>
    </xf>
    <xf numFmtId="0" fontId="3" fillId="3" borderId="0" xfId="2" applyNumberFormat="1" applyFont="1" applyFill="1" applyAlignment="1" applyProtection="1">
      <alignment horizontal="center" vertical="center" wrapText="1"/>
      <protection locked="0"/>
    </xf>
    <xf numFmtId="49" fontId="3" fillId="4" borderId="0" xfId="2" applyNumberFormat="1" applyFont="1" applyFill="1" applyAlignment="1">
      <alignment horizontal="center" vertical="center" wrapText="1"/>
    </xf>
    <xf numFmtId="164" fontId="3" fillId="0" borderId="0" xfId="3" applyNumberFormat="1" applyFont="1"/>
    <xf numFmtId="0" fontId="3" fillId="4" borderId="0" xfId="2" applyNumberFormat="1" applyFont="1" applyFill="1" applyAlignment="1">
      <alignment horizontal="center" vertical="center" wrapText="1"/>
    </xf>
    <xf numFmtId="164" fontId="10" fillId="0" borderId="5" xfId="3" applyNumberFormat="1" applyFont="1" applyBorder="1"/>
    <xf numFmtId="0" fontId="2" fillId="0" borderId="0" xfId="2"/>
    <xf numFmtId="0" fontId="4" fillId="0" borderId="0" xfId="2" applyFont="1"/>
    <xf numFmtId="0" fontId="4" fillId="0" borderId="0" xfId="2" applyFont="1" applyAlignment="1">
      <alignment wrapText="1"/>
    </xf>
    <xf numFmtId="49" fontId="4" fillId="2" borderId="0" xfId="2" applyNumberFormat="1" applyFont="1" applyFill="1" applyAlignment="1">
      <alignment horizontal="left" vertical="center" wrapText="1"/>
    </xf>
    <xf numFmtId="0" fontId="3" fillId="3" borderId="0" xfId="2" applyNumberFormat="1" applyFont="1" applyFill="1" applyAlignment="1" applyProtection="1">
      <alignment horizontal="center" vertical="center" wrapText="1"/>
      <protection locked="0"/>
    </xf>
    <xf numFmtId="49" fontId="3" fillId="4" borderId="0" xfId="2" applyNumberFormat="1" applyFont="1" applyFill="1" applyAlignment="1">
      <alignment horizontal="center" vertical="center" wrapText="1"/>
    </xf>
    <xf numFmtId="164" fontId="3" fillId="0" borderId="0" xfId="3" applyNumberFormat="1" applyFont="1"/>
    <xf numFmtId="0" fontId="3" fillId="4" borderId="0" xfId="2" applyNumberFormat="1" applyFont="1" applyFill="1" applyAlignment="1">
      <alignment horizontal="center" vertical="center" wrapText="1"/>
    </xf>
    <xf numFmtId="164" fontId="10" fillId="0" borderId="5" xfId="3" applyNumberFormat="1" applyFont="1" applyBorder="1"/>
    <xf numFmtId="0" fontId="1" fillId="0" borderId="0" xfId="4"/>
    <xf numFmtId="0" fontId="4" fillId="0" borderId="0" xfId="4" applyFont="1" applyAlignment="1">
      <alignment wrapText="1"/>
    </xf>
    <xf numFmtId="49" fontId="4" fillId="2" borderId="0" xfId="4" applyNumberFormat="1" applyFont="1" applyFill="1" applyAlignment="1">
      <alignment horizontal="left" vertical="center" wrapText="1"/>
    </xf>
    <xf numFmtId="3" fontId="1" fillId="0" borderId="0" xfId="4" applyNumberFormat="1"/>
    <xf numFmtId="3" fontId="11" fillId="0" borderId="0" xfId="4" applyNumberFormat="1" applyFont="1"/>
    <xf numFmtId="164" fontId="1" fillId="0" borderId="0" xfId="1" applyNumberFormat="1" applyFont="1"/>
    <xf numFmtId="165" fontId="1" fillId="0" borderId="0" xfId="5" applyNumberFormat="1" applyFont="1"/>
    <xf numFmtId="3" fontId="1" fillId="10" borderId="0" xfId="4" applyNumberFormat="1" applyFill="1"/>
  </cellXfs>
  <cellStyles count="6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" xfId="4" xr:uid="{00000000-0005-0000-0000-000004000000}"/>
    <cellStyle name="Percent" xfId="5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Normal="100" workbookViewId="0">
      <selection activeCell="G16" sqref="G16"/>
    </sheetView>
  </sheetViews>
  <sheetFormatPr defaultRowHeight="15" x14ac:dyDescent="0.25"/>
  <cols>
    <col min="1" max="1" width="37.5703125" style="76" customWidth="1"/>
    <col min="2" max="2" width="43.42578125" style="76" customWidth="1"/>
    <col min="3" max="3" width="26.7109375" style="76" customWidth="1"/>
    <col min="4" max="4" width="29.7109375" style="76" customWidth="1"/>
    <col min="5" max="5" width="9.140625" style="76"/>
    <col min="6" max="6" width="14.28515625" style="76" bestFit="1" customWidth="1"/>
    <col min="7" max="7" width="13.28515625" style="76" bestFit="1" customWidth="1"/>
    <col min="8" max="8" width="11.5703125" style="76" bestFit="1" customWidth="1"/>
    <col min="9" max="16384" width="9.140625" style="76"/>
  </cols>
  <sheetData>
    <row r="1" spans="1:8" ht="42.75" customHeight="1" x14ac:dyDescent="0.25">
      <c r="B1" s="77" t="s">
        <v>43</v>
      </c>
      <c r="C1" s="77" t="s">
        <v>42</v>
      </c>
      <c r="D1" s="77" t="s">
        <v>44</v>
      </c>
    </row>
    <row r="2" spans="1:8" x14ac:dyDescent="0.25">
      <c r="A2" s="78" t="s">
        <v>0</v>
      </c>
      <c r="B2" s="79">
        <f>SUM('NPG - Yorks'!D3+'NPG - NEast'!D3+'UKPN EPN'!D3+'UKPN LPN'!D3+'UKPN SPN'!D3+SPM!D3+SPD!D3+SEPD!D3+ENW!D2+SHEPD!D3+EMEB!D2+MIDE!D2+SWAE!D2+SWEB!D2)</f>
        <v>23260975</v>
      </c>
      <c r="C2" s="79">
        <f>SUM('NPG - Yorks'!E3+'NPG - NEast'!E3+'UKPN EPN'!E3+'UKPN LPN'!E3+'UKPN SPN'!E3+SPM!E3+SPD!E3+SEPD!E3+ENW!E2+SHEPD!E3+EMEB!E2+MIDE!E2+SWAE!E2+SWEB!E2)</f>
        <v>196558</v>
      </c>
      <c r="D2" s="79">
        <f>SUM('NPG - Yorks'!F3+'NPG - NEast'!F3+'UKPN EPN'!F3+'UKPN LPN'!F3+'UKPN SPN'!F3+SPM!F3+SPD!F3+SEPD!F3+ENW!F2+SHEPD!F3+EMEB!F2+MIDE!F2+SWAE!F2+SWEB!F2)</f>
        <v>82976</v>
      </c>
      <c r="F2" s="82">
        <f t="shared" ref="F2:F28" si="0">D2/B2</f>
        <v>3.5671763543875528E-3</v>
      </c>
      <c r="G2" s="81"/>
      <c r="H2" s="81"/>
    </row>
    <row r="3" spans="1:8" x14ac:dyDescent="0.25">
      <c r="A3" s="78" t="s">
        <v>2</v>
      </c>
      <c r="B3" s="79">
        <f>SUM('NPG - Yorks'!D4+'NPG - NEast'!D4+'UKPN EPN'!D4+'UKPN LPN'!D4+'UKPN SPN'!D4+SPM!D4+SPD!D4+SEPD!D4+ENW!D3+SHEPD!D4+EMEB!D3+MIDE!D3+SWAE!D3+SWEB!D3)</f>
        <v>4061748</v>
      </c>
      <c r="C3" s="79">
        <f>SUM('NPG - Yorks'!E4+'NPG - NEast'!E4+'UKPN EPN'!E4+'UKPN LPN'!E4+'UKPN SPN'!E4+SPM!E4+SPD!E4+SEPD!E4+ENW!E3+SHEPD!E4+EMEB!E3+MIDE!E3+SWAE!E3+SWEB!E3)</f>
        <v>19858</v>
      </c>
      <c r="D3" s="79">
        <f>SUM('NPG - Yorks'!F4+'NPG - NEast'!F4+'UKPN EPN'!F4+'UKPN LPN'!F4+'UKPN SPN'!F4+SPM!F4+SPD!F4+SEPD!F4+ENW!F3+SHEPD!F4+EMEB!F3+MIDE!F3+SWAE!F3+SWEB!F3)</f>
        <v>12568</v>
      </c>
      <c r="F3" s="82">
        <f t="shared" si="0"/>
        <v>3.0942343050332026E-3</v>
      </c>
      <c r="G3" s="81"/>
      <c r="H3" s="81"/>
    </row>
    <row r="4" spans="1:8" ht="16.5" customHeight="1" x14ac:dyDescent="0.25">
      <c r="A4" s="78" t="s">
        <v>3</v>
      </c>
      <c r="B4" s="79">
        <f>SUM('NPG - Yorks'!D5+'NPG - NEast'!D5+'UKPN EPN'!D5+'UKPN LPN'!D5+'UKPN SPN'!D5+SPM!D5+SPD!D5+SEPD!D5+ENW!D4+SHEPD!D5+EMEB!D4+MIDE!D4+SWAE!D4+SWEB!D4)</f>
        <v>412523</v>
      </c>
      <c r="C4" s="79">
        <f>SUM('NPG - Yorks'!E5+'NPG - NEast'!E5+'UKPN EPN'!E5+'UKPN LPN'!E5+'UKPN SPN'!E5+SPM!E5+SPD!E5+SEPD!E5+ENW!E4+SHEPD!E5+EMEB!E4+MIDE!E4+SWAE!E4+SWEB!E4)</f>
        <v>23123</v>
      </c>
      <c r="D4" s="79">
        <f>SUM('NPG - Yorks'!F5+'NPG - NEast'!F5+'UKPN EPN'!F5+'UKPN LPN'!F5+'UKPN SPN'!F5+SPM!F5+SPD!F5+SEPD!F5+ENW!F4+SHEPD!F5+EMEB!F4+MIDE!F4+SWAE!F4+SWEB!F4)</f>
        <v>14715</v>
      </c>
      <c r="F4" s="82">
        <f t="shared" si="0"/>
        <v>3.5670738358830903E-2</v>
      </c>
      <c r="G4" s="81"/>
      <c r="H4" s="81"/>
    </row>
    <row r="5" spans="1:8" x14ac:dyDescent="0.25">
      <c r="A5" s="78" t="s">
        <v>5</v>
      </c>
      <c r="B5" s="79">
        <f>SUM('NPG - Yorks'!D6+'NPG - NEast'!D6+'UKPN EPN'!D6+'UKPN LPN'!D6+'UKPN SPN'!D6+SPM!D6+SPD!D6+SEPD!D6+ENW!D5+SHEPD!D6+EMEB!D5+MIDE!D5+SWAE!D5+SWEB!D5)</f>
        <v>1838233</v>
      </c>
      <c r="C5" s="79">
        <f>SUM('NPG - Yorks'!E6+'NPG - NEast'!E6+'UKPN EPN'!E6+'UKPN LPN'!E6+'UKPN SPN'!E6+SPM!E6+SPD!E6+SEPD!E6+ENW!E5+SHEPD!E6+EMEB!E5+MIDE!E5+SWAE!E5+SWEB!E5)</f>
        <v>172834</v>
      </c>
      <c r="D5" s="79">
        <f>SUM('NPG - Yorks'!F6+'NPG - NEast'!F6+'UKPN EPN'!F6+'UKPN LPN'!F6+'UKPN SPN'!F6+SPM!F6+SPD!F6+SEPD!F6+ENW!F5+SHEPD!F6+EMEB!F5+MIDE!F5+SWAE!F5+SWEB!F5)</f>
        <v>120598</v>
      </c>
      <c r="F5" s="82">
        <f t="shared" si="0"/>
        <v>6.5605393875531562E-2</v>
      </c>
      <c r="G5" s="81"/>
      <c r="H5" s="81"/>
    </row>
    <row r="6" spans="1:8" x14ac:dyDescent="0.25">
      <c r="A6" s="78" t="s">
        <v>7</v>
      </c>
      <c r="B6" s="79">
        <f>SUM('NPG - Yorks'!D7+'NPG - NEast'!D7+'UKPN EPN'!D7+'UKPN LPN'!D7+'UKPN SPN'!D7+SPM!D7+SPD!D7+SEPD!D7+ENW!D6+SHEPD!D7+EMEB!D6+MIDE!D6+SWAE!D6+SWEB!D6)</f>
        <v>507944</v>
      </c>
      <c r="C6" s="79">
        <f>SUM('NPG - Yorks'!E7+'NPG - NEast'!E7+'UKPN EPN'!E7+'UKPN LPN'!E7+'UKPN SPN'!E7+SPM!E7+SPD!E7+SEPD!E7+ENW!E6+SHEPD!E7+EMEB!E6+MIDE!E6+SWAE!E6+SWEB!E6)</f>
        <v>28938</v>
      </c>
      <c r="D6" s="79">
        <f>SUM('NPG - Yorks'!F7+'NPG - NEast'!F7+'UKPN EPN'!F7+'UKPN LPN'!F7+'UKPN SPN'!F7+SPM!F7+SPD!F7+SEPD!F7+ENW!F6+SHEPD!F7+EMEB!F6+MIDE!F6+SWAE!F6+SWEB!F6)</f>
        <v>18289</v>
      </c>
      <c r="F6" s="82">
        <f t="shared" si="0"/>
        <v>3.6005937662419482E-2</v>
      </c>
      <c r="G6" s="81"/>
      <c r="H6" s="81"/>
    </row>
    <row r="7" spans="1:8" x14ac:dyDescent="0.25">
      <c r="A7" s="78" t="s">
        <v>8</v>
      </c>
      <c r="B7" s="79">
        <f>SUM('NPG - Yorks'!D8+'NPG - NEast'!D8+'UKPN EPN'!D8+'UKPN LPN'!D8+'UKPN SPN'!D8+SPM!D8+SPD!D8+SEPD!D8+ENW!D7+SHEPD!D8+EMEB!D7+MIDE!D7+SWAE!D7+SWEB!D7)</f>
        <v>171043</v>
      </c>
      <c r="C7" s="79">
        <f>SUM('NPG - Yorks'!E8+'NPG - NEast'!E8+'UKPN EPN'!E8+'UKPN LPN'!E8+'UKPN SPN'!E8+SPM!E8+SPD!E8+SEPD!E8+ENW!E7+SHEPD!E8+EMEB!E7+MIDE!E7+SWAE!E7+SWEB!E7)</f>
        <v>10837</v>
      </c>
      <c r="D7" s="79">
        <f>SUM('NPG - Yorks'!F8+'NPG - NEast'!F8+'UKPN EPN'!F8+'UKPN LPN'!F8+'UKPN SPN'!F8+SPM!F8+SPD!F8+SEPD!F8+ENW!F7+SHEPD!F8+EMEB!F7+MIDE!F7+SWAE!F7+SWEB!F7)</f>
        <v>7954</v>
      </c>
      <c r="F7" s="82">
        <f t="shared" si="0"/>
        <v>4.6502926164765583E-2</v>
      </c>
      <c r="G7" s="81"/>
      <c r="H7" s="81"/>
    </row>
    <row r="8" spans="1:8" x14ac:dyDescent="0.25">
      <c r="A8" s="78" t="s">
        <v>10</v>
      </c>
      <c r="B8" s="79">
        <f>SUM('NPG - Yorks'!D9+'NPG - NEast'!D9+'UKPN EPN'!D9+'UKPN LPN'!D9+'UKPN SPN'!D9+SPM!D9+SPD!D9+SEPD!D9+ENW!D8+SHEPD!D9+EMEB!D8+MIDE!D8+SWAE!D8+SWEB!D8)</f>
        <v>139782</v>
      </c>
      <c r="C8" s="79">
        <f>SUM('NPG - Yorks'!E9+'NPG - NEast'!E9+'UKPN EPN'!E9+'UKPN LPN'!E9+'UKPN SPN'!E9+SPM!E9+SPD!E9+SEPD!E9+ENW!E8+SHEPD!E9+EMEB!E8+MIDE!E8+SWAE!E8+SWEB!E8)</f>
        <v>11604</v>
      </c>
      <c r="D8" s="79">
        <f>SUM('NPG - Yorks'!F9+'NPG - NEast'!F9+'UKPN EPN'!F9+'UKPN LPN'!F9+'UKPN SPN'!F9+SPM!F9+SPD!F9+SEPD!F9+ENW!F8+SHEPD!F9+EMEB!F8+MIDE!F8+SWAE!F8+SWEB!F8)</f>
        <v>7463</v>
      </c>
      <c r="F8" s="82">
        <f t="shared" si="0"/>
        <v>5.3390279148960523E-2</v>
      </c>
      <c r="G8" s="81"/>
      <c r="H8" s="81"/>
    </row>
    <row r="9" spans="1:8" x14ac:dyDescent="0.25">
      <c r="A9" s="78" t="s">
        <v>13</v>
      </c>
      <c r="B9" s="79">
        <f>SUM('NPG - Yorks'!D10+'NPG - NEast'!D10+'UKPN EPN'!D10+'UKPN LPN'!D10+'UKPN SPN'!D10+SPM!D10+SPD!D10+SEPD!D10+ENW!D9+SHEPD!D10+EMEB!D9+MIDE!D9+SWAE!D9+SWEB!D9)</f>
        <v>2859</v>
      </c>
      <c r="C9" s="79">
        <f>SUM('NPG - Yorks'!E10+'NPG - NEast'!E10+'UKPN EPN'!E10+'UKPN LPN'!E10+'UKPN SPN'!E10+SPM!E10+SPD!E10+SEPD!E10+ENW!E9+SHEPD!E10+EMEB!E9+MIDE!E9+SWAE!E9+SWEB!E9)</f>
        <v>259</v>
      </c>
      <c r="D9" s="79">
        <f>SUM('NPG - Yorks'!F10+'NPG - NEast'!F10+'UKPN EPN'!F10+'UKPN LPN'!F10+'UKPN SPN'!F10+SPM!F10+SPD!F10+SEPD!F10+ENW!F9+SHEPD!F10+EMEB!F9+MIDE!F9+SWAE!F9+SWEB!F9)</f>
        <v>159</v>
      </c>
      <c r="F9" s="82">
        <f t="shared" si="0"/>
        <v>5.5613850996852045E-2</v>
      </c>
      <c r="G9" s="81"/>
      <c r="H9" s="81"/>
    </row>
    <row r="10" spans="1:8" x14ac:dyDescent="0.25">
      <c r="A10" s="78" t="s">
        <v>14</v>
      </c>
      <c r="B10" s="83">
        <f>SUM('NPG - Yorks'!D11+'NPG - NEast'!D11+'UKPN EPN'!D11+'UKPN LPN'!D11+'UKPN SPN'!D11+SPM!D11+SPD!D11+SEPD!D11+ENW!D10+SHEPD!D11+EMEB!D10+MIDE!D10+SWAE!D10+SWEB!D10)</f>
        <v>568</v>
      </c>
      <c r="C10" s="83">
        <f>SUM('NPG - Yorks'!E11+'NPG - NEast'!E11+'UKPN EPN'!E11+'UKPN LPN'!E11+'UKPN SPN'!E11+SPM!E11+SPD!E11+SEPD!E11+ENW!E10+SHEPD!E11+EMEB!E10+MIDE!E10+SWAE!E10+SWEB!E10)</f>
        <v>103</v>
      </c>
      <c r="D10" s="83">
        <f>SUM('NPG - Yorks'!F11+'NPG - NEast'!F11+'UKPN EPN'!F11+'UKPN LPN'!F11+'UKPN SPN'!F11+SPM!F11+SPD!F11+SEPD!F11+ENW!F10+SHEPD!F11+EMEB!F10+MIDE!F10+SWAE!F10+SWEB!F10)</f>
        <v>37</v>
      </c>
      <c r="F10" s="82">
        <f>D10/B10</f>
        <v>6.5140845070422532E-2</v>
      </c>
      <c r="G10" s="81"/>
      <c r="H10" s="81"/>
    </row>
    <row r="11" spans="1:8" x14ac:dyDescent="0.25">
      <c r="A11" s="78" t="s">
        <v>15</v>
      </c>
      <c r="B11" s="79">
        <f>SUM('NPG - Yorks'!D12+'NPG - NEast'!D12+'UKPN EPN'!D12+'UKPN LPN'!D12+'UKPN SPN'!D12+SPM!D12+SPD!D12+SEPD!D12+ENW!D11+SHEPD!D12+EMEB!D11+MIDE!D11+SWAE!D11+SWEB!D11)</f>
        <v>8</v>
      </c>
      <c r="C11" s="79">
        <f>SUM('NPG - Yorks'!E12+'NPG - NEast'!E12+'UKPN EPN'!E12+'UKPN LPN'!E12+'UKPN SPN'!E12+SPM!E12+SPD!E12+SEPD!E12+ENW!E11+SHEPD!E12+EMEB!E11+MIDE!E11+SWAE!E11+SWEB!E11)</f>
        <v>1</v>
      </c>
      <c r="D11" s="79">
        <f>SUM('NPG - Yorks'!F12+'NPG - NEast'!F12+'UKPN EPN'!F12+'UKPN LPN'!F12+'UKPN SPN'!F12+SPM!F12+SPD!F12+SEPD!F12+ENW!F11+SHEPD!F12+EMEB!F11+MIDE!F11+SWAE!F11+SWEB!F11)</f>
        <v>0</v>
      </c>
      <c r="F11" s="82">
        <f t="shared" ref="F11:F28" si="1">D11/B11</f>
        <v>0</v>
      </c>
      <c r="G11" s="81"/>
      <c r="H11" s="81"/>
    </row>
    <row r="12" spans="1:8" x14ac:dyDescent="0.25">
      <c r="A12" s="78" t="s">
        <v>16</v>
      </c>
      <c r="B12" s="79">
        <f>SUM('NPG - Yorks'!D13+'NPG - NEast'!D13+'UKPN EPN'!D13+'UKPN LPN'!D13+'UKPN SPN'!D13+SPM!D13+SPD!D13+SEPD!D13+ENW!D12+SHEPD!D13+EMEB!D12+MIDE!D12+SWAE!D12+SWEB!D12)</f>
        <v>10958</v>
      </c>
      <c r="C12" s="79">
        <f>SUM('NPG - Yorks'!E13+'NPG - NEast'!E13+'UKPN EPN'!E13+'UKPN LPN'!E13+'UKPN SPN'!E13+SPM!E13+SPD!E13+SEPD!E13+ENW!E12+SHEPD!E13+EMEB!E12+MIDE!E12+SWAE!E12+SWEB!E12)</f>
        <v>83</v>
      </c>
      <c r="D12" s="79">
        <f>SUM('NPG - Yorks'!F13+'NPG - NEast'!F13+'UKPN EPN'!F13+'UKPN LPN'!F13+'UKPN SPN'!F13+SPM!F13+SPD!F13+SEPD!F13+ENW!F12+SHEPD!F13+EMEB!F12+MIDE!F12+SWAE!F12+SWEB!F12)</f>
        <v>0</v>
      </c>
      <c r="F12" s="82">
        <f t="shared" si="1"/>
        <v>0</v>
      </c>
      <c r="G12" s="81"/>
      <c r="H12" s="81"/>
    </row>
    <row r="13" spans="1:8" x14ac:dyDescent="0.25">
      <c r="A13" s="78" t="s">
        <v>17</v>
      </c>
      <c r="B13" s="79">
        <f>SUM('NPG - Yorks'!D14+'NPG - NEast'!D14+'UKPN EPN'!D14+'UKPN LPN'!D14+'UKPN SPN'!D14+SPM!D14+SPD!D14+SEPD!D14+ENW!D13+SHEPD!D14+EMEB!D13+MIDE!D13+SWAE!D13+SWEB!D13)</f>
        <v>111107</v>
      </c>
      <c r="C13" s="79">
        <f>SUM('NPG - Yorks'!E14+'NPG - NEast'!E14+'UKPN EPN'!E14+'UKPN LPN'!E14+'UKPN SPN'!E14+SPM!E14+SPD!E14+SEPD!E14+ENW!E13+SHEPD!E14+EMEB!E13+MIDE!E13+SWAE!E13+SWEB!E13)</f>
        <v>5345</v>
      </c>
      <c r="D13" s="79">
        <f>SUM('NPG - Yorks'!F14+'NPG - NEast'!F14+'UKPN EPN'!F14+'UKPN LPN'!F14+'UKPN SPN'!F14+SPM!F14+SPD!F14+SEPD!F14+ENW!F13+SHEPD!F14+EMEB!F13+MIDE!F13+SWAE!F13+SWEB!F13)</f>
        <v>3612</v>
      </c>
      <c r="F13" s="82">
        <f t="shared" si="1"/>
        <v>3.2509202840505097E-2</v>
      </c>
      <c r="G13" s="81"/>
      <c r="H13" s="81"/>
    </row>
    <row r="14" spans="1:8" x14ac:dyDescent="0.25">
      <c r="A14" s="78" t="s">
        <v>18</v>
      </c>
      <c r="B14" s="79">
        <f>SUM('NPG - Yorks'!D15+'NPG - NEast'!D15+'UKPN EPN'!D15+'UKPN LPN'!D15+'UKPN SPN'!D15+SPM!D15+SPD!D15+SEPD!D15+ENW!D14+SHEPD!D15+EMEB!D14+MIDE!D14+SWAE!D14+SWEB!D14)</f>
        <v>8390</v>
      </c>
      <c r="C14" s="79">
        <f>SUM('NPG - Yorks'!E15+'NPG - NEast'!E15+'UKPN EPN'!E15+'UKPN LPN'!E15+'UKPN SPN'!E15+SPM!E15+SPD!E15+SEPD!E15+ENW!E14+SHEPD!E15+EMEB!E14+MIDE!E14+SWAE!E14+SWEB!E14)</f>
        <v>340</v>
      </c>
      <c r="D14" s="79">
        <f>SUM('NPG - Yorks'!F15+'NPG - NEast'!F15+'UKPN EPN'!F15+'UKPN LPN'!F15+'UKPN SPN'!F15+SPM!F15+SPD!F15+SEPD!F15+ENW!F14+SHEPD!F15+EMEB!F14+MIDE!F14+SWAE!F14+SWEB!F14)</f>
        <v>240</v>
      </c>
      <c r="F14" s="82">
        <f t="shared" si="1"/>
        <v>2.8605482717520857E-2</v>
      </c>
      <c r="G14" s="81"/>
      <c r="H14" s="81"/>
    </row>
    <row r="15" spans="1:8" x14ac:dyDescent="0.25">
      <c r="A15" s="78" t="s">
        <v>19</v>
      </c>
      <c r="B15" s="83">
        <f>SUM('NPG - Yorks'!D16+'NPG - NEast'!D16+'UKPN EPN'!D16+'UKPN LPN'!D16+'UKPN SPN'!D16+SPM!D16+SPD!D16+SEPD!D16+ENW!D15+SHEPD!D16+EMEB!D15+MIDE!D15+SWAE!D15+SWEB!D15)</f>
        <v>25784</v>
      </c>
      <c r="C15" s="83">
        <f>SUM('NPG - Yorks'!E16+'NPG - NEast'!E16+'UKPN EPN'!E16+'UKPN LPN'!E16+'UKPN SPN'!E16+SPM!E16+SPD!E16+SEPD!E16+ENW!E15+SHEPD!E16+EMEB!E15+MIDE!E15+SWAE!E15+SWEB!E15)</f>
        <v>1193</v>
      </c>
      <c r="D15" s="83">
        <f>SUM('NPG - Yorks'!F16+'NPG - NEast'!F16+'UKPN EPN'!F16+'UKPN LPN'!F16+'UKPN SPN'!F16+SPM!F16+SPD!F16+SEPD!F16+ENW!F15+SHEPD!F16+EMEB!F15+MIDE!F15+SWAE!F15+SWEB!F15)</f>
        <v>846</v>
      </c>
      <c r="F15" s="82">
        <f t="shared" si="1"/>
        <v>3.2811045609680421E-2</v>
      </c>
      <c r="G15" s="81"/>
      <c r="H15" s="81"/>
    </row>
    <row r="16" spans="1:8" x14ac:dyDescent="0.25">
      <c r="A16" s="78" t="s">
        <v>20</v>
      </c>
      <c r="B16" s="79">
        <f>SUM('NPG - Yorks'!D17+'NPG - NEast'!D17+'UKPN EPN'!D17+'UKPN LPN'!D17+'UKPN SPN'!D17+SPM!D17+SPD!D17+SEPD!D17+ENW!D16+SHEPD!D17+EMEB!D16+MIDE!D16+SWAE!D16+SWEB!D16)</f>
        <v>15566</v>
      </c>
      <c r="C16" s="79">
        <f>SUM('NPG - Yorks'!E17+'NPG - NEast'!E17+'UKPN EPN'!E17+'UKPN LPN'!E17+'UKPN SPN'!E17+SPM!E17+SPD!E17+SEPD!E17+ENW!E16+SHEPD!E17+EMEB!E16+MIDE!E16+SWAE!E16+SWEB!E16)</f>
        <v>1762</v>
      </c>
      <c r="D16" s="79">
        <f>SUM('NPG - Yorks'!F17+'NPG - NEast'!F17+'UKPN EPN'!F17+'UKPN LPN'!F17+'UKPN SPN'!F17+SPM!F17+SPD!F17+SEPD!F17+ENW!F16+SHEPD!F17+EMEB!F16+MIDE!F16+SWAE!F16+SWEB!F16)</f>
        <v>620</v>
      </c>
      <c r="F16" s="82">
        <f t="shared" si="1"/>
        <v>3.9830399588847487E-2</v>
      </c>
      <c r="G16" s="81"/>
      <c r="H16" s="81"/>
    </row>
    <row r="17" spans="1:8" x14ac:dyDescent="0.25">
      <c r="A17" s="78" t="s">
        <v>22</v>
      </c>
      <c r="B17" s="79">
        <f>SUM('NPG - Yorks'!D18+'NPG - NEast'!D18+'UKPN EPN'!D18+'UKPN LPN'!D18+'UKPN SPN'!D18+SPM!D18+SPD!D18+SEPD!D18+ENW!D17+SHEPD!D18+EMEB!D17+MIDE!D17+SWAE!D17+SWEB!D17)</f>
        <v>13338</v>
      </c>
      <c r="C17" s="79">
        <f>SUM('NPG - Yorks'!E18+'NPG - NEast'!E18+'UKPN EPN'!E18+'UKPN LPN'!E18+'UKPN SPN'!E18+SPM!E18+SPD!E18+SEPD!E18+ENW!E17+SHEPD!E18+EMEB!E17+MIDE!E17+SWAE!E17+SWEB!E17)</f>
        <v>939</v>
      </c>
      <c r="D17" s="79">
        <f>SUM('NPG - Yorks'!F18+'NPG - NEast'!F18+'UKPN EPN'!F18+'UKPN LPN'!F18+'UKPN SPN'!F18+SPM!F18+SPD!F18+SEPD!F18+ENW!F17+SHEPD!F18+EMEB!F17+MIDE!F17+SWAE!F17+SWEB!F17)</f>
        <v>491</v>
      </c>
      <c r="F17" s="82">
        <f t="shared" si="1"/>
        <v>3.6812115759484183E-2</v>
      </c>
      <c r="G17" s="81"/>
      <c r="H17" s="81"/>
    </row>
    <row r="18" spans="1:8" x14ac:dyDescent="0.25">
      <c r="A18" s="78" t="s">
        <v>24</v>
      </c>
      <c r="B18" s="79">
        <f>SUM('NPG - Yorks'!D19+'NPG - NEast'!D19+'UKPN EPN'!D19+'UKPN LPN'!D19+'UKPN SPN'!D19+SPM!D19+SPD!D19+SEPD!D19+ENW!D18+SHEPD!D19+EMEB!D18+MIDE!D18+SWAE!D18+SWEB!D18)</f>
        <v>2953</v>
      </c>
      <c r="C18" s="79">
        <f>SUM('NPG - Yorks'!E19+'NPG - NEast'!E19+'UKPN EPN'!E19+'UKPN LPN'!E19+'UKPN SPN'!E19+SPM!E19+SPD!E19+SEPD!E19+ENW!E18+SHEPD!E19+EMEB!E18+MIDE!E18+SWAE!E18+SWEB!E18)</f>
        <v>194</v>
      </c>
      <c r="D18" s="79">
        <f>SUM('NPG - Yorks'!F19+'NPG - NEast'!F19+'UKPN EPN'!F19+'UKPN LPN'!F19+'UKPN SPN'!F19+SPM!F19+SPD!F19+SEPD!F19+ENW!F18+SHEPD!F19+EMEB!F18+MIDE!F18+SWAE!F18+SWEB!F18)</f>
        <v>113</v>
      </c>
      <c r="F18" s="82">
        <f t="shared" si="1"/>
        <v>3.8266169996613614E-2</v>
      </c>
      <c r="G18" s="81"/>
      <c r="H18" s="81"/>
    </row>
    <row r="19" spans="1:8" x14ac:dyDescent="0.25">
      <c r="A19" s="78" t="s">
        <v>26</v>
      </c>
      <c r="B19" s="79">
        <f>SUM('NPG - Yorks'!D20+'NPG - NEast'!D20+'UKPN EPN'!D20+'UKPN LPN'!D20+'UKPN SPN'!D20+SPM!D20+SPD!D20+SEPD!D20+ENW!D19+SHEPD!D20+EMEB!D19+MIDE!D19+SWAE!D19+SWEB!D19)</f>
        <v>666</v>
      </c>
      <c r="C19" s="79">
        <f>SUM('NPG - Yorks'!E20+'NPG - NEast'!E20+'UKPN EPN'!E20+'UKPN LPN'!E20+'UKPN SPN'!E20+SPM!E20+SPD!E20+SEPD!E20+ENW!E19+SHEPD!E20+EMEB!E19+MIDE!E19+SWAE!E19+SWEB!E19)</f>
        <v>32</v>
      </c>
      <c r="D19" s="79">
        <f>SUM('NPG - Yorks'!F20+'NPG - NEast'!F20+'UKPN EPN'!F20+'UKPN LPN'!F20+'UKPN SPN'!F20+SPM!F20+SPD!F20+SEPD!F20+ENW!F19+SHEPD!F20+EMEB!F19+MIDE!F19+SWAE!F19+SWEB!F19)</f>
        <v>23</v>
      </c>
      <c r="F19" s="82">
        <f t="shared" si="1"/>
        <v>3.4534534534534533E-2</v>
      </c>
      <c r="G19" s="81"/>
      <c r="H19" s="81"/>
    </row>
    <row r="20" spans="1:8" x14ac:dyDescent="0.25">
      <c r="A20" s="78" t="s">
        <v>28</v>
      </c>
      <c r="B20" s="79">
        <f>SUM('NPG - Yorks'!D21+'NPG - NEast'!D21+'UKPN EPN'!D21+'UKPN LPN'!D21+'UKPN SPN'!D21+SPM!D21+SPD!D21+SEPD!D21+ENW!D20+SHEPD!D21+EMEB!D20+MIDE!D20+SWAE!D20+SWEB!D20)</f>
        <v>330</v>
      </c>
      <c r="C20" s="79">
        <f>SUM('NPG - Yorks'!E21+'NPG - NEast'!E21+'UKPN EPN'!E21+'UKPN LPN'!E21+'UKPN SPN'!E21+SPM!E21+SPD!E21+SEPD!E21+ENW!E20+SHEPD!E21+EMEB!E20+MIDE!E20+SWAE!E20+SWEB!E20)</f>
        <v>0</v>
      </c>
      <c r="D20" s="79">
        <f>SUM('NPG - Yorks'!F21+'NPG - NEast'!F21+'UKPN EPN'!F21+'UKPN LPN'!F21+'UKPN SPN'!F21+SPM!F21+SPD!F21+SEPD!F21+ENW!F20+SHEPD!F21+EMEB!F20+MIDE!F20+SWAE!F20+SWEB!F20)</f>
        <v>0</v>
      </c>
      <c r="F20" s="82">
        <f t="shared" si="1"/>
        <v>0</v>
      </c>
      <c r="G20" s="81"/>
      <c r="H20" s="81"/>
    </row>
    <row r="21" spans="1:8" x14ac:dyDescent="0.25">
      <c r="A21" s="78" t="s">
        <v>29</v>
      </c>
      <c r="B21" s="79">
        <f>SUM('NPG - Yorks'!D22+'NPG - NEast'!D22+'UKPN EPN'!D22+'UKPN LPN'!D22+'UKPN SPN'!D22+SPM!D22+SPD!D22+SEPD!D22+ENW!D21+SHEPD!D22+EMEB!D21+MIDE!D21+SWAE!D21+SWEB!D21)</f>
        <v>6121</v>
      </c>
      <c r="C21" s="79">
        <f>SUM('NPG - Yorks'!E22+'NPG - NEast'!E22+'UKPN EPN'!E22+'UKPN LPN'!E22+'UKPN SPN'!E22+SPM!E22+SPD!E22+SEPD!E22+ENW!E21+SHEPD!E22+EMEB!E21+MIDE!E21+SWAE!E21+SWEB!E21)</f>
        <v>997</v>
      </c>
      <c r="D21" s="79">
        <f>SUM('NPG - Yorks'!F22+'NPG - NEast'!F22+'UKPN EPN'!F22+'UKPN LPN'!F22+'UKPN SPN'!F22+SPM!F22+SPD!F22+SEPD!F22+ENW!F21+SHEPD!F22+EMEB!F21+MIDE!F21+SWAE!F21+SWEB!F21)</f>
        <v>539</v>
      </c>
      <c r="F21" s="82">
        <f t="shared" si="1"/>
        <v>8.805750694330991E-2</v>
      </c>
      <c r="G21" s="81"/>
      <c r="H21" s="81"/>
    </row>
    <row r="22" spans="1:8" x14ac:dyDescent="0.25">
      <c r="A22" s="78" t="s">
        <v>32</v>
      </c>
      <c r="B22" s="79">
        <f>SUM('NPG - Yorks'!D23+'NPG - NEast'!D23+'UKPN EPN'!D23+'UKPN LPN'!D23+'UKPN SPN'!D23+SPM!D23+SPD!D23+SEPD!D23+ENW!D22+SHEPD!D23+EMEB!D22+MIDE!D22+SWAE!D22+SWEB!D22)</f>
        <v>442</v>
      </c>
      <c r="C22" s="79">
        <f>SUM('NPG - Yorks'!E23+'NPG - NEast'!E23+'UKPN EPN'!E23+'UKPN LPN'!E23+'UKPN SPN'!E23+SPM!E23+SPD!E23+SEPD!E23+ENW!E22+SHEPD!E23+EMEB!E22+MIDE!E22+SWAE!E22+SWEB!E22)</f>
        <v>117</v>
      </c>
      <c r="D22" s="79">
        <f>SUM('NPG - Yorks'!F23+'NPG - NEast'!F23+'UKPN EPN'!F23+'UKPN LPN'!F23+'UKPN SPN'!F23+SPM!F23+SPD!F23+SEPD!F23+ENW!F22+SHEPD!F23+EMEB!F22+MIDE!F22+SWAE!F22+SWEB!F22)</f>
        <v>116</v>
      </c>
      <c r="F22" s="82">
        <f t="shared" si="1"/>
        <v>0.26244343891402716</v>
      </c>
      <c r="G22" s="81"/>
      <c r="H22" s="81"/>
    </row>
    <row r="23" spans="1:8" x14ac:dyDescent="0.25">
      <c r="A23" s="78" t="s">
        <v>33</v>
      </c>
      <c r="B23" s="79">
        <f>SUM('NPG - Yorks'!D24+'NPG - NEast'!D24+'UKPN EPN'!D24+'UKPN LPN'!D24+'UKPN SPN'!D24+SPM!D24+SPD!D24+SEPD!D24+ENW!D23+SHEPD!D24+EMEB!D23+MIDE!D23+SWAE!D23+SWEB!D23)</f>
        <v>4378</v>
      </c>
      <c r="C23" s="79">
        <f>SUM('NPG - Yorks'!E24+'NPG - NEast'!E24+'UKPN EPN'!E24+'UKPN LPN'!E24+'UKPN SPN'!E24+SPM!E24+SPD!E24+SEPD!E24+ENW!E23+SHEPD!E24+EMEB!E23+MIDE!E23+SWAE!E23+SWEB!E23)</f>
        <v>184</v>
      </c>
      <c r="D23" s="79">
        <f>SUM('NPG - Yorks'!F24+'NPG - NEast'!F24+'UKPN EPN'!F24+'UKPN LPN'!F24+'UKPN SPN'!F24+SPM!F24+SPD!F24+SEPD!F24+ENW!F23+SHEPD!F24+EMEB!F23+MIDE!F23+SWAE!F23+SWEB!F23)</f>
        <v>54</v>
      </c>
      <c r="F23" s="82">
        <f t="shared" si="1"/>
        <v>1.2334399269072635E-2</v>
      </c>
      <c r="G23" s="81"/>
      <c r="H23" s="81"/>
    </row>
    <row r="24" spans="1:8" x14ac:dyDescent="0.25">
      <c r="A24" s="78" t="s">
        <v>34</v>
      </c>
      <c r="B24" s="79">
        <f>SUM('NPG - Yorks'!D25+'NPG - NEast'!D25+'UKPN EPN'!D25+'UKPN LPN'!D25+'UKPN SPN'!D25+SPM!D25+SPD!D25+SEPD!D25+ENW!D24+SHEPD!D25+EMEB!D24+MIDE!D24+SWAE!D24+SWEB!D24)</f>
        <v>472</v>
      </c>
      <c r="C24" s="79">
        <f>SUM('NPG - Yorks'!E25+'NPG - NEast'!E25+'UKPN EPN'!E25+'UKPN LPN'!E25+'UKPN SPN'!E25+SPM!E25+SPD!E25+SEPD!E25+ENW!E24+SHEPD!E25+EMEB!E24+MIDE!E24+SWAE!E24+SWEB!E24)</f>
        <v>28</v>
      </c>
      <c r="D24" s="79">
        <f>SUM('NPG - Yorks'!F25+'NPG - NEast'!F25+'UKPN EPN'!F25+'UKPN LPN'!F25+'UKPN SPN'!F25+SPM!F25+SPD!F25+SEPD!F25+ENW!F24+SHEPD!F25+EMEB!F24+MIDE!F24+SWAE!F24+SWEB!F24)</f>
        <v>14</v>
      </c>
      <c r="F24" s="82">
        <f t="shared" si="1"/>
        <v>2.9661016949152543E-2</v>
      </c>
      <c r="G24" s="81"/>
      <c r="H24" s="81"/>
    </row>
    <row r="25" spans="1:8" x14ac:dyDescent="0.25">
      <c r="A25" s="78" t="s">
        <v>35</v>
      </c>
      <c r="B25" s="79">
        <f>SUM('NPG - Yorks'!D26+'NPG - NEast'!D26+'UKPN EPN'!D26+'UKPN LPN'!D26+'UKPN SPN'!D26+SPM!D26+SPD!D26+SEPD!D26+ENW!D25+SHEPD!D26+EMEB!D25+MIDE!D25+SWAE!D25+SWEB!D25)</f>
        <v>104</v>
      </c>
      <c r="C25" s="79">
        <f>SUM('NPG - Yorks'!E26+'NPG - NEast'!E26+'UKPN EPN'!E26+'UKPN LPN'!E26+'UKPN SPN'!E26+SPM!E26+SPD!E26+SEPD!E26+ENW!E25+SHEPD!E26+EMEB!E25+MIDE!E25+SWAE!E25+SWEB!E25)</f>
        <v>3</v>
      </c>
      <c r="D25" s="79">
        <f>SUM('NPG - Yorks'!F26+'NPG - NEast'!F26+'UKPN EPN'!F26+'UKPN LPN'!F26+'UKPN SPN'!F26+SPM!F26+SPD!F26+SEPD!F26+ENW!F25+SHEPD!F26+EMEB!F25+MIDE!F25+SWAE!F25+SWEB!F25)</f>
        <v>0</v>
      </c>
      <c r="F25" s="82">
        <f t="shared" si="1"/>
        <v>0</v>
      </c>
      <c r="G25" s="81"/>
      <c r="H25" s="81"/>
    </row>
    <row r="26" spans="1:8" x14ac:dyDescent="0.25">
      <c r="A26" s="78" t="s">
        <v>36</v>
      </c>
      <c r="B26" s="79">
        <f>SUM('NPG - Yorks'!D27+'NPG - NEast'!D27+'UKPN EPN'!D27+'UKPN LPN'!D27+'UKPN SPN'!D27+SPM!D27+SPD!D27+SEPD!D27+ENW!D26+SHEPD!D27+EMEB!D26+MIDE!D26+SWAE!D26+SWEB!D26)</f>
        <v>57</v>
      </c>
      <c r="C26" s="79">
        <f>SUM('NPG - Yorks'!E27+'NPG - NEast'!E27+'UKPN EPN'!E27+'UKPN LPN'!E27+'UKPN SPN'!E27+SPM!E27+SPD!E27+SEPD!E27+ENW!E26+SHEPD!E27+EMEB!E26+MIDE!E26+SWAE!E26+SWEB!E26)</f>
        <v>2</v>
      </c>
      <c r="D26" s="79">
        <f>SUM('NPG - Yorks'!F27+'NPG - NEast'!F27+'UKPN EPN'!F27+'UKPN LPN'!F27+'UKPN SPN'!F27+SPM!F27+SPD!F27+SEPD!F27+ENW!F26+SHEPD!F27+EMEB!F26+MIDE!F26+SWAE!F26+SWEB!F26)</f>
        <v>1</v>
      </c>
      <c r="F26" s="82">
        <f t="shared" si="1"/>
        <v>1.7543859649122806E-2</v>
      </c>
      <c r="G26" s="81"/>
      <c r="H26" s="81"/>
    </row>
    <row r="27" spans="1:8" x14ac:dyDescent="0.25">
      <c r="A27" s="78" t="s">
        <v>37</v>
      </c>
      <c r="B27" s="83">
        <f>SUM('NPG - Yorks'!D28+'NPG - NEast'!D28+'UKPN EPN'!D28+'UKPN LPN'!D28+'UKPN SPN'!D28+SPM!D28+SPD!D28+SEPD!D28+ENW!D27+SHEPD!D28+EMEB!D27+MIDE!D27+SWAE!D27+SWEB!D27)</f>
        <v>1444</v>
      </c>
      <c r="C27" s="83">
        <f>SUM('NPG - Yorks'!E28+'NPG - NEast'!E28+'UKPN EPN'!E28+'UKPN LPN'!E28+'UKPN SPN'!E28+SPM!E28+SPD!E28+SEPD!E28+ENW!E27+SHEPD!E28+EMEB!E27+MIDE!E27+SWAE!E27+SWEB!E27)</f>
        <v>59</v>
      </c>
      <c r="D27" s="83">
        <f>SUM('NPG - Yorks'!F28+'NPG - NEast'!F28+'UKPN EPN'!F28+'UKPN LPN'!F28+'UKPN SPN'!F28+SPM!F28+SPD!F28+SEPD!F28+ENW!F27+SHEPD!F28+EMEB!F27+MIDE!F27+SWAE!F27+SWEB!F27)</f>
        <v>6</v>
      </c>
      <c r="F27" s="82">
        <f t="shared" si="1"/>
        <v>4.1551246537396124E-3</v>
      </c>
      <c r="G27" s="81"/>
      <c r="H27" s="81"/>
    </row>
    <row r="28" spans="1:8" x14ac:dyDescent="0.25">
      <c r="A28" s="78" t="s">
        <v>38</v>
      </c>
      <c r="B28" s="83">
        <f>SUM('NPG - Yorks'!D29+'NPG - NEast'!D29+'UKPN EPN'!D29+'UKPN LPN'!D29+'UKPN SPN'!D29+SPM!D29+SPD!D29+SEPD!D29+ENW!D28+SHEPD!D29+EMEB!D28+MIDE!D28+SWAE!D28+SWEB!D28)</f>
        <v>1174</v>
      </c>
      <c r="C28" s="83">
        <f>SUM('NPG - Yorks'!E29+'NPG - NEast'!E29+'UKPN EPN'!E29+'UKPN LPN'!E29+'UKPN SPN'!E29+SPM!E29+SPD!E29+SEPD!E29+ENW!E28+SHEPD!E29+EMEB!E28+MIDE!E28+SWAE!E28+SWEB!E28)</f>
        <v>61</v>
      </c>
      <c r="D28" s="83">
        <f>SUM('NPG - Yorks'!F29+'NPG - NEast'!F29+'UKPN EPN'!F29+'UKPN LPN'!F29+'UKPN SPN'!F29+SPM!F29+SPD!F29+SEPD!F29+ENW!F28+SHEPD!F29+EMEB!F28+MIDE!F28+SWAE!F28+SWEB!F28)</f>
        <v>50</v>
      </c>
      <c r="F28" s="82">
        <f t="shared" si="1"/>
        <v>4.2589437819420782E-2</v>
      </c>
      <c r="G28" s="81"/>
      <c r="H28" s="81"/>
    </row>
    <row r="29" spans="1:8" x14ac:dyDescent="0.25">
      <c r="B29" s="80">
        <f>SUM(B2:B28)</f>
        <v>30598967</v>
      </c>
      <c r="C29" s="80">
        <f>SUM(C2:C28)</f>
        <v>475454</v>
      </c>
      <c r="D29" s="80">
        <f>SUM(D2:D28)</f>
        <v>271484</v>
      </c>
      <c r="F29" s="81"/>
      <c r="G29" s="81"/>
      <c r="H29" s="81"/>
    </row>
    <row r="30" spans="1:8" x14ac:dyDescent="0.25">
      <c r="C30" s="82">
        <f>C29/$B$29</f>
        <v>1.5538236960744458E-2</v>
      </c>
      <c r="D30" s="82">
        <f>D29/$B$29</f>
        <v>8.8723256572681031E-3</v>
      </c>
    </row>
  </sheetData>
  <conditionalFormatting sqref="F2:F28">
    <cfRule type="cellIs" dxfId="0" priority="1" operator="greaterThan">
      <formula>0.04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0"/>
  <sheetViews>
    <sheetView workbookViewId="0">
      <selection activeCell="B21" sqref="B21:F21"/>
    </sheetView>
  </sheetViews>
  <sheetFormatPr defaultColWidth="29.7109375" defaultRowHeight="12.75" x14ac:dyDescent="0.2"/>
  <cols>
    <col min="1" max="1" width="29.42578125" style="1" bestFit="1" customWidth="1"/>
    <col min="2" max="2" width="18.42578125" style="1" customWidth="1"/>
    <col min="3" max="3" width="13.42578125" style="1" customWidth="1"/>
    <col min="4" max="4" width="24.42578125" style="1" customWidth="1"/>
    <col min="5" max="5" width="21.140625" style="1" customWidth="1"/>
    <col min="6" max="6" width="21.42578125" style="1" customWidth="1"/>
    <col min="7" max="16384" width="29.7109375" style="1"/>
  </cols>
  <sheetData>
    <row r="2" spans="1:6" s="7" customFormat="1" ht="26.25" customHeight="1" x14ac:dyDescent="0.2">
      <c r="A2" s="7" t="s">
        <v>39</v>
      </c>
      <c r="B2" s="7" t="s">
        <v>40</v>
      </c>
      <c r="C2" s="7" t="s">
        <v>41</v>
      </c>
      <c r="D2" s="8" t="s">
        <v>43</v>
      </c>
      <c r="E2" s="8" t="s">
        <v>42</v>
      </c>
      <c r="F2" s="8" t="s">
        <v>44</v>
      </c>
    </row>
    <row r="3" spans="1:6" x14ac:dyDescent="0.2">
      <c r="A3" s="6" t="s">
        <v>0</v>
      </c>
      <c r="B3" s="5">
        <v>100</v>
      </c>
      <c r="C3" s="3" t="s">
        <v>45</v>
      </c>
      <c r="D3" s="9">
        <v>1980592</v>
      </c>
      <c r="E3" s="9">
        <v>9818</v>
      </c>
      <c r="F3" s="9">
        <v>7620</v>
      </c>
    </row>
    <row r="4" spans="1:6" x14ac:dyDescent="0.2">
      <c r="A4" s="6" t="s">
        <v>2</v>
      </c>
      <c r="B4" s="5">
        <v>120</v>
      </c>
      <c r="C4" s="3" t="s">
        <v>46</v>
      </c>
      <c r="D4" s="9">
        <v>136524</v>
      </c>
      <c r="E4" s="9">
        <v>788</v>
      </c>
      <c r="F4" s="9">
        <v>657</v>
      </c>
    </row>
    <row r="5" spans="1:6" x14ac:dyDescent="0.2">
      <c r="A5" s="6" t="s">
        <v>3</v>
      </c>
      <c r="B5" s="5">
        <v>111</v>
      </c>
      <c r="C5" s="3" t="s">
        <v>46</v>
      </c>
      <c r="D5" s="9">
        <v>10094</v>
      </c>
      <c r="E5" s="9">
        <v>1454</v>
      </c>
      <c r="F5" s="9">
        <v>1153</v>
      </c>
    </row>
    <row r="6" spans="1:6" x14ac:dyDescent="0.2">
      <c r="A6" s="6" t="s">
        <v>5</v>
      </c>
      <c r="B6" s="5">
        <v>240</v>
      </c>
      <c r="C6" s="3" t="s">
        <v>47</v>
      </c>
      <c r="D6" s="9">
        <v>119553</v>
      </c>
      <c r="E6" s="9">
        <v>15107</v>
      </c>
      <c r="F6" s="9">
        <v>13889</v>
      </c>
    </row>
    <row r="7" spans="1:6" x14ac:dyDescent="0.2">
      <c r="A7" s="6" t="s">
        <v>7</v>
      </c>
      <c r="B7" s="5">
        <v>246</v>
      </c>
      <c r="C7" s="3" t="s">
        <v>48</v>
      </c>
      <c r="D7" s="9">
        <v>33582</v>
      </c>
      <c r="E7" s="9">
        <v>2908</v>
      </c>
      <c r="F7" s="9">
        <v>2481</v>
      </c>
    </row>
    <row r="8" spans="1:6" ht="25.5" x14ac:dyDescent="0.2">
      <c r="A8" s="6" t="s">
        <v>8</v>
      </c>
      <c r="B8" s="5">
        <v>214</v>
      </c>
      <c r="C8" s="4">
        <v>4</v>
      </c>
      <c r="D8" s="9">
        <v>3238</v>
      </c>
      <c r="E8" s="9">
        <v>1228</v>
      </c>
      <c r="F8" s="9">
        <v>1161</v>
      </c>
    </row>
    <row r="9" spans="1:6" x14ac:dyDescent="0.2">
      <c r="A9" s="6" t="s">
        <v>10</v>
      </c>
      <c r="B9" s="5">
        <v>290</v>
      </c>
      <c r="C9" s="3" t="s">
        <v>49</v>
      </c>
      <c r="D9" s="9">
        <v>9307</v>
      </c>
      <c r="E9" s="9">
        <v>920</v>
      </c>
      <c r="F9" s="9">
        <v>832</v>
      </c>
    </row>
    <row r="10" spans="1:6" x14ac:dyDescent="0.2">
      <c r="A10" s="6" t="s">
        <v>13</v>
      </c>
      <c r="B10" s="5" t="s">
        <v>55</v>
      </c>
      <c r="C10" s="3"/>
      <c r="D10" s="9"/>
      <c r="E10" s="9"/>
      <c r="F10" s="9"/>
    </row>
    <row r="11" spans="1:6" x14ac:dyDescent="0.2">
      <c r="A11" s="6" t="s">
        <v>14</v>
      </c>
      <c r="B11" s="5">
        <v>580</v>
      </c>
      <c r="C11" s="3" t="s">
        <v>50</v>
      </c>
      <c r="D11" s="9">
        <v>24</v>
      </c>
      <c r="E11" s="9">
        <v>9</v>
      </c>
      <c r="F11" s="9">
        <v>9</v>
      </c>
    </row>
    <row r="12" spans="1:6" x14ac:dyDescent="0.2">
      <c r="A12" s="6" t="s">
        <v>15</v>
      </c>
      <c r="B12" s="5">
        <v>279</v>
      </c>
      <c r="C12" s="4">
        <v>0</v>
      </c>
      <c r="D12" s="9">
        <v>0</v>
      </c>
      <c r="E12" s="9">
        <v>0</v>
      </c>
      <c r="F12" s="9">
        <v>0</v>
      </c>
    </row>
    <row r="13" spans="1:6" x14ac:dyDescent="0.2">
      <c r="A13" s="6" t="s">
        <v>16</v>
      </c>
      <c r="B13" s="5">
        <v>299</v>
      </c>
      <c r="C13" s="4">
        <v>0</v>
      </c>
      <c r="D13" s="9">
        <v>668</v>
      </c>
      <c r="E13" s="9">
        <v>4</v>
      </c>
      <c r="F13" s="9">
        <v>0</v>
      </c>
    </row>
    <row r="14" spans="1:6" x14ac:dyDescent="0.2">
      <c r="A14" s="6" t="s">
        <v>17</v>
      </c>
      <c r="B14" s="5">
        <v>281</v>
      </c>
      <c r="C14" s="4">
        <v>0</v>
      </c>
      <c r="D14" s="9">
        <v>9034</v>
      </c>
      <c r="E14" s="9">
        <v>659</v>
      </c>
      <c r="F14" s="9">
        <v>581</v>
      </c>
    </row>
    <row r="15" spans="1:6" x14ac:dyDescent="0.2">
      <c r="A15" s="6" t="s">
        <v>18</v>
      </c>
      <c r="B15" s="5">
        <v>471</v>
      </c>
      <c r="C15" s="4">
        <v>0</v>
      </c>
      <c r="D15" s="9">
        <v>336</v>
      </c>
      <c r="E15" s="9">
        <v>18</v>
      </c>
      <c r="F15" s="9">
        <v>11</v>
      </c>
    </row>
    <row r="16" spans="1:6" x14ac:dyDescent="0.2">
      <c r="A16" s="6" t="s">
        <v>19</v>
      </c>
      <c r="B16" s="5">
        <v>581</v>
      </c>
      <c r="C16" s="4">
        <v>0</v>
      </c>
      <c r="D16" s="9">
        <v>2131</v>
      </c>
      <c r="E16" s="9">
        <v>134</v>
      </c>
      <c r="F16" s="9">
        <v>118</v>
      </c>
    </row>
    <row r="17" spans="1:6" x14ac:dyDescent="0.2">
      <c r="A17" s="6" t="s">
        <v>20</v>
      </c>
      <c r="B17" s="5">
        <v>814</v>
      </c>
      <c r="C17" s="3" t="s">
        <v>51</v>
      </c>
      <c r="D17" s="9">
        <v>479</v>
      </c>
      <c r="E17" s="9">
        <v>57</v>
      </c>
      <c r="F17" s="9">
        <v>29</v>
      </c>
    </row>
    <row r="18" spans="1:6" x14ac:dyDescent="0.2">
      <c r="A18" s="6" t="s">
        <v>22</v>
      </c>
      <c r="B18" s="5">
        <v>815</v>
      </c>
      <c r="C18" s="3">
        <v>1</v>
      </c>
      <c r="D18" s="9">
        <v>272</v>
      </c>
      <c r="E18" s="9">
        <v>28</v>
      </c>
      <c r="F18" s="9">
        <v>15</v>
      </c>
    </row>
    <row r="19" spans="1:6" x14ac:dyDescent="0.2">
      <c r="A19" s="6" t="s">
        <v>24</v>
      </c>
      <c r="B19" s="5">
        <v>816</v>
      </c>
      <c r="C19" s="4">
        <v>1</v>
      </c>
      <c r="D19" s="9">
        <v>83</v>
      </c>
      <c r="E19" s="9">
        <v>63</v>
      </c>
      <c r="F19" s="9">
        <v>40</v>
      </c>
    </row>
    <row r="20" spans="1:6" x14ac:dyDescent="0.2">
      <c r="A20" s="6" t="s">
        <v>26</v>
      </c>
      <c r="B20" s="5">
        <v>817</v>
      </c>
      <c r="C20" s="4">
        <v>1</v>
      </c>
      <c r="D20" s="9">
        <v>14</v>
      </c>
      <c r="E20" s="9">
        <v>1</v>
      </c>
      <c r="F20" s="9">
        <v>1</v>
      </c>
    </row>
    <row r="21" spans="1:6" x14ac:dyDescent="0.2">
      <c r="A21" s="6" t="s">
        <v>28</v>
      </c>
      <c r="B21" s="5">
        <v>913</v>
      </c>
      <c r="C21" s="4">
        <v>0</v>
      </c>
      <c r="D21" s="9">
        <v>15</v>
      </c>
      <c r="E21" s="9">
        <v>0</v>
      </c>
      <c r="F21" s="9">
        <v>0</v>
      </c>
    </row>
    <row r="22" spans="1:6" ht="25.5" x14ac:dyDescent="0.2">
      <c r="A22" s="6" t="s">
        <v>29</v>
      </c>
      <c r="B22" s="5">
        <v>20</v>
      </c>
      <c r="C22" s="4" t="s">
        <v>52</v>
      </c>
      <c r="D22" s="9">
        <v>433</v>
      </c>
      <c r="E22" s="9">
        <v>93</v>
      </c>
      <c r="F22" s="9">
        <v>89</v>
      </c>
    </row>
    <row r="23" spans="1:6" x14ac:dyDescent="0.2">
      <c r="A23" s="6" t="s">
        <v>32</v>
      </c>
      <c r="B23" s="5">
        <v>30</v>
      </c>
      <c r="C23" s="4">
        <v>8</v>
      </c>
      <c r="D23" s="9">
        <v>0</v>
      </c>
      <c r="E23" s="9">
        <v>0</v>
      </c>
      <c r="F23" s="9">
        <v>0</v>
      </c>
    </row>
    <row r="24" spans="1:6" x14ac:dyDescent="0.2">
      <c r="A24" s="6" t="s">
        <v>33</v>
      </c>
      <c r="B24" s="5">
        <v>792</v>
      </c>
      <c r="C24" s="4">
        <v>0</v>
      </c>
      <c r="D24" s="9">
        <v>1</v>
      </c>
      <c r="E24" s="9">
        <v>0</v>
      </c>
      <c r="F24" s="9">
        <v>0</v>
      </c>
    </row>
    <row r="25" spans="1:6" x14ac:dyDescent="0.2">
      <c r="A25" s="6" t="s">
        <v>34</v>
      </c>
      <c r="B25" s="5" t="s">
        <v>53</v>
      </c>
      <c r="C25" s="4">
        <v>0</v>
      </c>
      <c r="D25" s="9">
        <v>15</v>
      </c>
      <c r="E25" s="9">
        <v>1</v>
      </c>
      <c r="F25" s="9">
        <v>0</v>
      </c>
    </row>
    <row r="26" spans="1:6" x14ac:dyDescent="0.2">
      <c r="A26" s="6" t="s">
        <v>35</v>
      </c>
      <c r="B26" s="5" t="s">
        <v>54</v>
      </c>
      <c r="C26" s="4">
        <v>0</v>
      </c>
      <c r="D26" s="9">
        <v>11</v>
      </c>
      <c r="E26" s="9">
        <v>0</v>
      </c>
      <c r="F26" s="9">
        <v>0</v>
      </c>
    </row>
    <row r="27" spans="1:6" ht="25.5" x14ac:dyDescent="0.2">
      <c r="A27" s="6" t="s">
        <v>36</v>
      </c>
      <c r="B27" s="5">
        <v>795</v>
      </c>
      <c r="C27" s="4">
        <v>0</v>
      </c>
      <c r="D27" s="9">
        <v>2</v>
      </c>
      <c r="E27" s="9">
        <v>0</v>
      </c>
      <c r="F27" s="9">
        <v>0</v>
      </c>
    </row>
    <row r="28" spans="1:6" x14ac:dyDescent="0.2">
      <c r="A28" s="6" t="s">
        <v>37</v>
      </c>
      <c r="B28" s="5">
        <v>796</v>
      </c>
      <c r="C28" s="4">
        <v>0</v>
      </c>
      <c r="D28" s="9">
        <v>1</v>
      </c>
      <c r="E28" s="9">
        <v>0</v>
      </c>
      <c r="F28" s="9">
        <v>0</v>
      </c>
    </row>
    <row r="29" spans="1:6" x14ac:dyDescent="0.2">
      <c r="A29" s="6" t="s">
        <v>38</v>
      </c>
      <c r="B29" s="5">
        <v>798</v>
      </c>
      <c r="C29" s="4">
        <v>0</v>
      </c>
      <c r="D29" s="9">
        <v>1</v>
      </c>
      <c r="E29" s="9">
        <v>0</v>
      </c>
      <c r="F29" s="9">
        <v>0</v>
      </c>
    </row>
    <row r="30" spans="1:6" x14ac:dyDescent="0.2">
      <c r="D30" s="10"/>
      <c r="E30" s="10"/>
      <c r="F30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30"/>
  <sheetViews>
    <sheetView workbookViewId="0">
      <selection activeCell="C34" sqref="C34"/>
    </sheetView>
  </sheetViews>
  <sheetFormatPr defaultColWidth="29.7109375" defaultRowHeight="12.75" x14ac:dyDescent="0.2"/>
  <cols>
    <col min="1" max="1" width="29.42578125" style="1" bestFit="1" customWidth="1"/>
    <col min="2" max="2" width="18.42578125" style="1" customWidth="1"/>
    <col min="3" max="3" width="13.42578125" style="1" customWidth="1"/>
    <col min="4" max="4" width="24.42578125" style="1" customWidth="1"/>
    <col min="5" max="5" width="21.140625" style="1" customWidth="1"/>
    <col min="6" max="6" width="21.42578125" style="1" customWidth="1"/>
    <col min="7" max="16384" width="29.7109375" style="1"/>
  </cols>
  <sheetData>
    <row r="2" spans="1:6" s="7" customFormat="1" ht="26.25" customHeight="1" x14ac:dyDescent="0.2">
      <c r="A2" s="7" t="s">
        <v>39</v>
      </c>
      <c r="B2" s="7" t="s">
        <v>40</v>
      </c>
      <c r="C2" s="7" t="s">
        <v>41</v>
      </c>
      <c r="D2" s="8" t="s">
        <v>43</v>
      </c>
      <c r="E2" s="8" t="s">
        <v>42</v>
      </c>
      <c r="F2" s="8" t="s">
        <v>44</v>
      </c>
    </row>
    <row r="3" spans="1:6" x14ac:dyDescent="0.2">
      <c r="A3" s="6" t="s">
        <v>0</v>
      </c>
      <c r="B3" s="5">
        <v>1</v>
      </c>
      <c r="C3" s="3" t="s">
        <v>45</v>
      </c>
      <c r="D3" s="9">
        <v>1382566</v>
      </c>
      <c r="E3" s="9">
        <v>4043</v>
      </c>
      <c r="F3" s="9">
        <v>2719</v>
      </c>
    </row>
    <row r="4" spans="1:6" x14ac:dyDescent="0.2">
      <c r="A4" s="6" t="s">
        <v>2</v>
      </c>
      <c r="B4" s="5">
        <v>2</v>
      </c>
      <c r="C4" s="3" t="s">
        <v>46</v>
      </c>
      <c r="D4" s="9">
        <v>89471</v>
      </c>
      <c r="E4" s="9">
        <v>669</v>
      </c>
      <c r="F4" s="9">
        <v>520</v>
      </c>
    </row>
    <row r="5" spans="1:6" x14ac:dyDescent="0.2">
      <c r="A5" s="6" t="s">
        <v>3</v>
      </c>
      <c r="B5" s="5">
        <v>12</v>
      </c>
      <c r="C5" s="3" t="s">
        <v>56</v>
      </c>
      <c r="D5" s="9">
        <v>19015</v>
      </c>
      <c r="E5" s="9">
        <v>1821</v>
      </c>
      <c r="F5" s="9">
        <v>1245</v>
      </c>
    </row>
    <row r="6" spans="1:6" x14ac:dyDescent="0.2">
      <c r="A6" s="6" t="s">
        <v>5</v>
      </c>
      <c r="B6" s="5">
        <v>203</v>
      </c>
      <c r="C6" s="3" t="s">
        <v>57</v>
      </c>
      <c r="D6" s="9">
        <v>82613</v>
      </c>
      <c r="E6" s="9">
        <v>7358</v>
      </c>
      <c r="F6" s="9">
        <v>6619</v>
      </c>
    </row>
    <row r="7" spans="1:6" x14ac:dyDescent="0.2">
      <c r="A7" s="6" t="s">
        <v>7</v>
      </c>
      <c r="B7" s="5">
        <v>204</v>
      </c>
      <c r="C7" s="3" t="s">
        <v>58</v>
      </c>
      <c r="D7" s="9">
        <v>18375</v>
      </c>
      <c r="E7" s="9">
        <v>1106</v>
      </c>
      <c r="F7" s="9">
        <v>893</v>
      </c>
    </row>
    <row r="8" spans="1:6" ht="25.5" x14ac:dyDescent="0.2">
      <c r="A8" s="6" t="s">
        <v>8</v>
      </c>
      <c r="B8" s="5">
        <v>205</v>
      </c>
      <c r="C8" s="4">
        <v>4</v>
      </c>
      <c r="D8" s="9">
        <v>757</v>
      </c>
      <c r="E8" s="9">
        <v>214</v>
      </c>
      <c r="F8" s="9">
        <v>195</v>
      </c>
    </row>
    <row r="9" spans="1:6" x14ac:dyDescent="0.2">
      <c r="A9" s="6" t="s">
        <v>10</v>
      </c>
      <c r="B9" s="5">
        <v>257</v>
      </c>
      <c r="C9" s="3" t="s">
        <v>59</v>
      </c>
      <c r="D9" s="9">
        <v>13549</v>
      </c>
      <c r="E9" s="9">
        <v>1034</v>
      </c>
      <c r="F9" s="9">
        <v>900</v>
      </c>
    </row>
    <row r="10" spans="1:6" x14ac:dyDescent="0.2">
      <c r="A10" s="6" t="s">
        <v>13</v>
      </c>
      <c r="B10" s="5">
        <v>265</v>
      </c>
      <c r="C10" s="3" t="s">
        <v>50</v>
      </c>
      <c r="D10" s="9">
        <v>244</v>
      </c>
      <c r="E10" s="9">
        <v>29</v>
      </c>
      <c r="F10" s="9">
        <v>25</v>
      </c>
    </row>
    <row r="11" spans="1:6" x14ac:dyDescent="0.2">
      <c r="A11" s="6" t="s">
        <v>14</v>
      </c>
      <c r="B11" s="5">
        <v>304</v>
      </c>
      <c r="C11" s="3" t="s">
        <v>50</v>
      </c>
      <c r="D11" s="9">
        <v>30</v>
      </c>
      <c r="E11" s="9">
        <v>3</v>
      </c>
      <c r="F11" s="9">
        <v>2</v>
      </c>
    </row>
    <row r="12" spans="1:6" x14ac:dyDescent="0.2">
      <c r="A12" s="6" t="s">
        <v>15</v>
      </c>
      <c r="B12" s="5">
        <v>249</v>
      </c>
      <c r="C12" s="4">
        <v>0</v>
      </c>
      <c r="D12" s="9">
        <v>0</v>
      </c>
      <c r="E12" s="9">
        <v>0</v>
      </c>
      <c r="F12" s="9">
        <v>0</v>
      </c>
    </row>
    <row r="13" spans="1:6" x14ac:dyDescent="0.2">
      <c r="A13" s="6" t="s">
        <v>16</v>
      </c>
      <c r="B13" s="5">
        <v>278</v>
      </c>
      <c r="C13" s="4" t="s">
        <v>52</v>
      </c>
      <c r="D13" s="9">
        <v>1728</v>
      </c>
      <c r="E13" s="9">
        <v>15</v>
      </c>
      <c r="F13" s="9">
        <v>0</v>
      </c>
    </row>
    <row r="14" spans="1:6" x14ac:dyDescent="0.2">
      <c r="A14" s="6" t="s">
        <v>17</v>
      </c>
      <c r="B14" s="5">
        <v>251</v>
      </c>
      <c r="C14" s="4">
        <v>0</v>
      </c>
      <c r="D14" s="9">
        <v>5883</v>
      </c>
      <c r="E14" s="9">
        <v>298</v>
      </c>
      <c r="F14" s="9">
        <v>220</v>
      </c>
    </row>
    <row r="15" spans="1:6" x14ac:dyDescent="0.2">
      <c r="A15" s="6" t="s">
        <v>18</v>
      </c>
      <c r="B15" s="5">
        <v>293</v>
      </c>
      <c r="C15" s="4">
        <v>0</v>
      </c>
      <c r="D15" s="9">
        <v>349</v>
      </c>
      <c r="E15" s="9">
        <v>10</v>
      </c>
      <c r="F15" s="9">
        <v>2</v>
      </c>
    </row>
    <row r="16" spans="1:6" x14ac:dyDescent="0.2">
      <c r="A16" s="6" t="s">
        <v>19</v>
      </c>
      <c r="B16" s="5">
        <v>301</v>
      </c>
      <c r="C16" s="4">
        <v>0</v>
      </c>
      <c r="D16" s="9">
        <v>919</v>
      </c>
      <c r="E16" s="9">
        <v>53</v>
      </c>
      <c r="F16" s="9">
        <v>48</v>
      </c>
    </row>
    <row r="17" spans="1:6" x14ac:dyDescent="0.2">
      <c r="A17" s="6" t="s">
        <v>20</v>
      </c>
      <c r="B17" s="5">
        <v>506</v>
      </c>
      <c r="C17" s="3" t="s">
        <v>51</v>
      </c>
      <c r="D17" s="9">
        <v>744</v>
      </c>
      <c r="E17" s="9">
        <v>74</v>
      </c>
      <c r="F17" s="9">
        <v>41</v>
      </c>
    </row>
    <row r="18" spans="1:6" x14ac:dyDescent="0.2">
      <c r="A18" s="6" t="s">
        <v>22</v>
      </c>
      <c r="B18" s="5">
        <v>507</v>
      </c>
      <c r="C18" s="3" t="s">
        <v>51</v>
      </c>
      <c r="D18" s="9">
        <v>474</v>
      </c>
      <c r="E18" s="9">
        <v>38</v>
      </c>
      <c r="F18" s="9">
        <v>17</v>
      </c>
    </row>
    <row r="19" spans="1:6" x14ac:dyDescent="0.2">
      <c r="A19" s="6" t="s">
        <v>24</v>
      </c>
      <c r="B19" s="5">
        <v>508</v>
      </c>
      <c r="C19" s="4">
        <v>1</v>
      </c>
      <c r="D19" s="9">
        <v>75</v>
      </c>
      <c r="E19" s="9">
        <v>39</v>
      </c>
      <c r="F19" s="9">
        <v>24</v>
      </c>
    </row>
    <row r="20" spans="1:6" x14ac:dyDescent="0.2">
      <c r="A20" s="6" t="s">
        <v>26</v>
      </c>
      <c r="B20" s="5">
        <v>509</v>
      </c>
      <c r="C20" s="4">
        <v>1</v>
      </c>
      <c r="D20" s="9">
        <v>23</v>
      </c>
      <c r="E20" s="9">
        <v>0</v>
      </c>
      <c r="F20" s="9">
        <v>0</v>
      </c>
    </row>
    <row r="21" spans="1:6" x14ac:dyDescent="0.2">
      <c r="A21" s="6" t="s">
        <v>28</v>
      </c>
      <c r="B21" s="5">
        <v>555</v>
      </c>
      <c r="C21" s="4">
        <v>0</v>
      </c>
      <c r="D21" s="9">
        <v>11</v>
      </c>
      <c r="E21" s="9">
        <v>0</v>
      </c>
      <c r="F21" s="9">
        <v>0</v>
      </c>
    </row>
    <row r="22" spans="1:6" ht="25.5" x14ac:dyDescent="0.2">
      <c r="A22" s="6" t="s">
        <v>29</v>
      </c>
      <c r="B22" s="5">
        <v>774</v>
      </c>
      <c r="C22" s="4">
        <v>8</v>
      </c>
      <c r="D22" s="9">
        <v>78</v>
      </c>
      <c r="E22" s="9">
        <v>17</v>
      </c>
      <c r="F22" s="9">
        <v>16</v>
      </c>
    </row>
    <row r="23" spans="1:6" x14ac:dyDescent="0.2">
      <c r="A23" s="6" t="s">
        <v>32</v>
      </c>
      <c r="B23" s="5">
        <v>776</v>
      </c>
      <c r="C23" s="4">
        <v>8</v>
      </c>
      <c r="D23" s="9">
        <v>0</v>
      </c>
      <c r="E23" s="9">
        <v>0</v>
      </c>
      <c r="F23" s="9">
        <v>0</v>
      </c>
    </row>
    <row r="24" spans="1:6" x14ac:dyDescent="0.2">
      <c r="A24" s="6" t="s">
        <v>33</v>
      </c>
      <c r="B24" s="5">
        <v>792</v>
      </c>
      <c r="C24" s="4">
        <v>0</v>
      </c>
      <c r="D24" s="9">
        <v>191</v>
      </c>
      <c r="E24" s="9">
        <v>26</v>
      </c>
      <c r="F24" s="9">
        <v>4</v>
      </c>
    </row>
    <row r="25" spans="1:6" x14ac:dyDescent="0.2">
      <c r="A25" s="6" t="s">
        <v>34</v>
      </c>
      <c r="B25" s="5">
        <v>794</v>
      </c>
      <c r="C25" s="4">
        <v>0</v>
      </c>
      <c r="D25" s="9">
        <v>11</v>
      </c>
      <c r="E25" s="9">
        <v>1</v>
      </c>
      <c r="F25" s="9">
        <v>1</v>
      </c>
    </row>
    <row r="26" spans="1:6" x14ac:dyDescent="0.2">
      <c r="A26" s="6" t="s">
        <v>35</v>
      </c>
      <c r="B26" s="5">
        <v>793</v>
      </c>
      <c r="C26" s="4">
        <v>0</v>
      </c>
      <c r="D26" s="9">
        <v>4</v>
      </c>
      <c r="E26" s="9">
        <v>0</v>
      </c>
      <c r="F26" s="9">
        <v>0</v>
      </c>
    </row>
    <row r="27" spans="1:6" ht="25.5" x14ac:dyDescent="0.2">
      <c r="A27" s="6" t="s">
        <v>36</v>
      </c>
      <c r="B27" s="5">
        <v>795</v>
      </c>
      <c r="C27" s="4">
        <v>0</v>
      </c>
      <c r="D27" s="9">
        <v>0</v>
      </c>
      <c r="E27" s="9">
        <v>0</v>
      </c>
      <c r="F27" s="9">
        <v>0</v>
      </c>
    </row>
    <row r="28" spans="1:6" x14ac:dyDescent="0.2">
      <c r="A28" s="6" t="s">
        <v>37</v>
      </c>
      <c r="B28" s="5">
        <v>796</v>
      </c>
      <c r="C28" s="4">
        <v>0</v>
      </c>
      <c r="D28" s="9">
        <v>76</v>
      </c>
      <c r="E28" s="9">
        <v>5</v>
      </c>
      <c r="F28" s="9">
        <v>3</v>
      </c>
    </row>
    <row r="29" spans="1:6" x14ac:dyDescent="0.2">
      <c r="A29" s="6" t="s">
        <v>38</v>
      </c>
      <c r="B29" s="5">
        <v>798</v>
      </c>
      <c r="C29" s="4">
        <v>0</v>
      </c>
      <c r="D29" s="9">
        <v>58</v>
      </c>
      <c r="E29" s="9">
        <v>4</v>
      </c>
      <c r="F29" s="9">
        <v>4</v>
      </c>
    </row>
    <row r="30" spans="1:6" x14ac:dyDescent="0.2">
      <c r="D30" s="10"/>
      <c r="E30" s="10"/>
      <c r="F30" s="1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9"/>
  <sheetViews>
    <sheetView workbookViewId="0">
      <selection activeCell="D3" sqref="D3"/>
    </sheetView>
  </sheetViews>
  <sheetFormatPr defaultColWidth="29.7109375" defaultRowHeight="12.75" x14ac:dyDescent="0.2"/>
  <cols>
    <col min="1" max="1" width="41.28515625" style="1" customWidth="1"/>
    <col min="2" max="2" width="22.85546875" style="1" customWidth="1"/>
    <col min="3" max="3" width="5.7109375" style="1" bestFit="1" customWidth="1"/>
    <col min="4" max="4" width="24.42578125" style="1" customWidth="1"/>
    <col min="5" max="5" width="21.140625" style="1" customWidth="1"/>
    <col min="6" max="6" width="21.42578125" style="1" customWidth="1"/>
    <col min="7" max="16384" width="29.7109375" style="1"/>
  </cols>
  <sheetData>
    <row r="2" spans="1:6" s="7" customFormat="1" ht="26.25" customHeight="1" x14ac:dyDescent="0.2">
      <c r="A2" s="7" t="s">
        <v>39</v>
      </c>
      <c r="B2" s="7" t="s">
        <v>40</v>
      </c>
      <c r="C2" s="7" t="s">
        <v>41</v>
      </c>
      <c r="D2" s="8" t="s">
        <v>43</v>
      </c>
      <c r="E2" s="8" t="s">
        <v>42</v>
      </c>
      <c r="F2" s="8" t="s">
        <v>44</v>
      </c>
    </row>
    <row r="3" spans="1:6" x14ac:dyDescent="0.2">
      <c r="A3" s="6" t="s">
        <v>0</v>
      </c>
      <c r="B3" s="2" t="s">
        <v>1</v>
      </c>
      <c r="C3" s="3">
        <v>1</v>
      </c>
      <c r="D3" s="11">
        <v>2365500</v>
      </c>
      <c r="E3" s="11">
        <v>15254</v>
      </c>
      <c r="F3" s="11">
        <v>9945</v>
      </c>
    </row>
    <row r="4" spans="1:6" x14ac:dyDescent="0.2">
      <c r="A4" s="6" t="s">
        <v>2</v>
      </c>
      <c r="B4" s="2" t="s">
        <v>84</v>
      </c>
      <c r="C4" s="3">
        <v>2</v>
      </c>
      <c r="D4" s="11">
        <v>967350</v>
      </c>
      <c r="E4" s="11">
        <v>8</v>
      </c>
      <c r="F4" s="11">
        <v>0</v>
      </c>
    </row>
    <row r="5" spans="1:6" x14ac:dyDescent="0.2">
      <c r="A5" s="6" t="s">
        <v>3</v>
      </c>
      <c r="B5" s="2" t="s">
        <v>4</v>
      </c>
      <c r="C5" s="3">
        <v>2</v>
      </c>
      <c r="D5" s="11">
        <v>24719</v>
      </c>
      <c r="E5" s="11">
        <v>991</v>
      </c>
      <c r="F5" s="11">
        <v>719</v>
      </c>
    </row>
    <row r="6" spans="1:6" x14ac:dyDescent="0.2">
      <c r="A6" s="6" t="s">
        <v>5</v>
      </c>
      <c r="B6" s="2" t="s">
        <v>6</v>
      </c>
      <c r="C6" s="3">
        <v>3</v>
      </c>
      <c r="D6" s="11">
        <v>172205</v>
      </c>
      <c r="E6" s="11">
        <v>11067</v>
      </c>
      <c r="F6" s="11">
        <v>9077</v>
      </c>
    </row>
    <row r="7" spans="1:6" x14ac:dyDescent="0.2">
      <c r="A7" s="6" t="s">
        <v>7</v>
      </c>
      <c r="B7" s="2" t="s">
        <v>85</v>
      </c>
      <c r="C7" s="3">
        <v>4</v>
      </c>
      <c r="D7" s="11">
        <v>93144</v>
      </c>
      <c r="E7" s="11">
        <v>3744</v>
      </c>
      <c r="F7" s="11">
        <v>2974</v>
      </c>
    </row>
    <row r="8" spans="1:6" x14ac:dyDescent="0.2">
      <c r="A8" s="6" t="s">
        <v>8</v>
      </c>
      <c r="B8" s="2" t="s">
        <v>9</v>
      </c>
      <c r="C8" s="3">
        <v>4</v>
      </c>
      <c r="D8" s="11">
        <v>1643</v>
      </c>
      <c r="E8" s="11">
        <v>381</v>
      </c>
      <c r="F8" s="11">
        <v>343</v>
      </c>
    </row>
    <row r="9" spans="1:6" x14ac:dyDescent="0.2">
      <c r="A9" s="6" t="s">
        <v>10</v>
      </c>
      <c r="B9" s="2" t="s">
        <v>11</v>
      </c>
      <c r="C9" s="3" t="s">
        <v>12</v>
      </c>
      <c r="D9" s="11">
        <v>15969</v>
      </c>
      <c r="E9" s="11">
        <v>1096</v>
      </c>
      <c r="F9" s="11">
        <v>911</v>
      </c>
    </row>
    <row r="10" spans="1:6" x14ac:dyDescent="0.2">
      <c r="A10" s="6" t="s">
        <v>13</v>
      </c>
      <c r="B10" s="2"/>
      <c r="C10" s="3" t="s">
        <v>12</v>
      </c>
      <c r="D10" s="12"/>
      <c r="E10" s="12"/>
      <c r="F10" s="12"/>
    </row>
    <row r="11" spans="1:6" x14ac:dyDescent="0.2">
      <c r="A11" s="6" t="s">
        <v>14</v>
      </c>
      <c r="B11" s="2"/>
      <c r="C11" s="3" t="s">
        <v>12</v>
      </c>
      <c r="D11" s="12"/>
      <c r="E11" s="12"/>
      <c r="F11" s="12"/>
    </row>
    <row r="12" spans="1:6" x14ac:dyDescent="0.2">
      <c r="A12" s="6" t="s">
        <v>15</v>
      </c>
      <c r="B12" s="2">
        <v>1</v>
      </c>
      <c r="C12" s="4">
        <v>0</v>
      </c>
      <c r="D12" s="11">
        <v>0</v>
      </c>
      <c r="E12" s="11">
        <v>0</v>
      </c>
      <c r="F12" s="11">
        <v>0</v>
      </c>
    </row>
    <row r="13" spans="1:6" x14ac:dyDescent="0.2">
      <c r="A13" s="6" t="s">
        <v>16</v>
      </c>
      <c r="B13" s="2">
        <v>200</v>
      </c>
      <c r="C13" s="4">
        <v>0</v>
      </c>
      <c r="D13" s="11">
        <v>1303</v>
      </c>
      <c r="E13" s="11">
        <v>10</v>
      </c>
      <c r="F13" s="11">
        <v>0</v>
      </c>
    </row>
    <row r="14" spans="1:6" x14ac:dyDescent="0.2">
      <c r="A14" s="6" t="s">
        <v>17</v>
      </c>
      <c r="B14" s="2">
        <v>86</v>
      </c>
      <c r="C14" s="4">
        <v>0</v>
      </c>
      <c r="D14" s="11">
        <v>13346</v>
      </c>
      <c r="E14" s="11">
        <v>513</v>
      </c>
      <c r="F14" s="11">
        <v>322</v>
      </c>
    </row>
    <row r="15" spans="1:6" x14ac:dyDescent="0.2">
      <c r="A15" s="6" t="s">
        <v>18</v>
      </c>
      <c r="B15" s="2">
        <v>80</v>
      </c>
      <c r="C15" s="4">
        <v>0</v>
      </c>
      <c r="D15" s="11">
        <v>1039</v>
      </c>
      <c r="E15" s="11">
        <v>34</v>
      </c>
      <c r="F15" s="11">
        <v>23</v>
      </c>
    </row>
    <row r="16" spans="1:6" x14ac:dyDescent="0.2">
      <c r="A16" s="6" t="s">
        <v>19</v>
      </c>
      <c r="B16" s="2">
        <v>84</v>
      </c>
      <c r="C16" s="4">
        <v>0</v>
      </c>
      <c r="D16" s="11">
        <v>2719</v>
      </c>
      <c r="E16" s="11">
        <v>97</v>
      </c>
      <c r="F16" s="11">
        <v>69</v>
      </c>
    </row>
    <row r="17" spans="1:6" x14ac:dyDescent="0.2">
      <c r="A17" s="6" t="s">
        <v>20</v>
      </c>
      <c r="B17" s="2" t="s">
        <v>21</v>
      </c>
      <c r="C17" s="3">
        <v>8</v>
      </c>
      <c r="D17" s="11">
        <v>2212</v>
      </c>
      <c r="E17" s="11">
        <v>322</v>
      </c>
      <c r="F17" s="11">
        <v>202</v>
      </c>
    </row>
    <row r="18" spans="1:6" x14ac:dyDescent="0.2">
      <c r="A18" s="6" t="s">
        <v>22</v>
      </c>
      <c r="B18" s="2" t="s">
        <v>23</v>
      </c>
      <c r="C18" s="3">
        <v>1</v>
      </c>
      <c r="D18" s="11">
        <v>1543</v>
      </c>
      <c r="E18" s="11">
        <v>137</v>
      </c>
      <c r="F18" s="11">
        <v>118</v>
      </c>
    </row>
    <row r="19" spans="1:6" x14ac:dyDescent="0.2">
      <c r="A19" s="6" t="s">
        <v>24</v>
      </c>
      <c r="B19" s="2" t="s">
        <v>25</v>
      </c>
      <c r="C19" s="3">
        <v>1</v>
      </c>
      <c r="D19" s="11">
        <v>216</v>
      </c>
      <c r="E19" s="11">
        <v>9</v>
      </c>
      <c r="F19" s="11">
        <v>8</v>
      </c>
    </row>
    <row r="20" spans="1:6" x14ac:dyDescent="0.2">
      <c r="A20" s="6" t="s">
        <v>26</v>
      </c>
      <c r="B20" s="2" t="s">
        <v>27</v>
      </c>
      <c r="C20" s="3">
        <v>1</v>
      </c>
      <c r="D20" s="11">
        <v>216</v>
      </c>
      <c r="E20" s="11">
        <v>12</v>
      </c>
      <c r="F20" s="11">
        <v>9</v>
      </c>
    </row>
    <row r="21" spans="1:6" x14ac:dyDescent="0.2">
      <c r="A21" s="6" t="s">
        <v>28</v>
      </c>
      <c r="B21" s="5">
        <v>350</v>
      </c>
      <c r="C21" s="3">
        <v>0</v>
      </c>
      <c r="D21" s="11">
        <v>44</v>
      </c>
      <c r="E21" s="11">
        <v>0</v>
      </c>
      <c r="F21" s="11">
        <v>0</v>
      </c>
    </row>
    <row r="22" spans="1:6" x14ac:dyDescent="0.2">
      <c r="A22" s="6" t="s">
        <v>29</v>
      </c>
      <c r="B22" s="2" t="s">
        <v>30</v>
      </c>
      <c r="C22" s="3" t="s">
        <v>31</v>
      </c>
      <c r="D22" s="11">
        <v>647</v>
      </c>
      <c r="E22" s="11">
        <v>87</v>
      </c>
      <c r="F22" s="11">
        <v>80</v>
      </c>
    </row>
    <row r="23" spans="1:6" x14ac:dyDescent="0.2">
      <c r="A23" s="6" t="s">
        <v>32</v>
      </c>
      <c r="B23" s="2"/>
      <c r="C23" s="3">
        <v>8</v>
      </c>
      <c r="D23" s="12"/>
      <c r="E23" s="12"/>
      <c r="F23" s="12"/>
    </row>
    <row r="24" spans="1:6" x14ac:dyDescent="0.2">
      <c r="A24" s="6" t="s">
        <v>33</v>
      </c>
      <c r="B24" s="2">
        <v>901</v>
      </c>
      <c r="C24" s="3">
        <v>0</v>
      </c>
      <c r="D24" s="11">
        <v>1152</v>
      </c>
      <c r="E24" s="11">
        <v>41</v>
      </c>
      <c r="F24" s="11">
        <v>14</v>
      </c>
    </row>
    <row r="25" spans="1:6" x14ac:dyDescent="0.2">
      <c r="A25" s="6" t="s">
        <v>34</v>
      </c>
      <c r="B25" s="2">
        <v>915</v>
      </c>
      <c r="C25" s="3">
        <v>0</v>
      </c>
      <c r="D25" s="11">
        <v>30</v>
      </c>
      <c r="E25" s="11">
        <v>1</v>
      </c>
      <c r="F25" s="11">
        <v>1</v>
      </c>
    </row>
    <row r="26" spans="1:6" x14ac:dyDescent="0.2">
      <c r="A26" s="6" t="s">
        <v>35</v>
      </c>
      <c r="B26" s="2">
        <v>902</v>
      </c>
      <c r="C26" s="3">
        <v>0</v>
      </c>
      <c r="D26" s="11">
        <v>2</v>
      </c>
      <c r="E26" s="11">
        <v>0</v>
      </c>
      <c r="F26" s="11">
        <v>0</v>
      </c>
    </row>
    <row r="27" spans="1:6" x14ac:dyDescent="0.2">
      <c r="A27" s="6" t="s">
        <v>36</v>
      </c>
      <c r="B27" s="2">
        <v>916</v>
      </c>
      <c r="C27" s="3">
        <v>0</v>
      </c>
      <c r="D27" s="11">
        <v>21</v>
      </c>
      <c r="E27" s="11">
        <v>0</v>
      </c>
      <c r="F27" s="11">
        <v>0</v>
      </c>
    </row>
    <row r="28" spans="1:6" x14ac:dyDescent="0.2">
      <c r="A28" s="6" t="s">
        <v>37</v>
      </c>
      <c r="B28" s="2">
        <v>903</v>
      </c>
      <c r="C28" s="3">
        <v>0</v>
      </c>
      <c r="D28" s="11">
        <v>143</v>
      </c>
      <c r="E28" s="11">
        <v>4</v>
      </c>
      <c r="F28" s="11">
        <v>1</v>
      </c>
    </row>
    <row r="29" spans="1:6" x14ac:dyDescent="0.2">
      <c r="A29" s="6" t="s">
        <v>38</v>
      </c>
      <c r="B29" s="2">
        <v>918</v>
      </c>
      <c r="C29" s="3">
        <v>0</v>
      </c>
      <c r="D29" s="11">
        <v>142</v>
      </c>
      <c r="E29" s="11">
        <v>4</v>
      </c>
      <c r="F29" s="11">
        <v>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29"/>
  <sheetViews>
    <sheetView workbookViewId="0">
      <selection activeCell="D3" sqref="D3"/>
    </sheetView>
  </sheetViews>
  <sheetFormatPr defaultRowHeight="12.75" x14ac:dyDescent="0.2"/>
  <cols>
    <col min="1" max="1" width="41.28515625" style="1" customWidth="1"/>
    <col min="2" max="2" width="27.7109375" style="1" customWidth="1"/>
    <col min="3" max="3" width="5.7109375" style="1" bestFit="1" customWidth="1"/>
    <col min="4" max="4" width="24.42578125" style="1" customWidth="1"/>
    <col min="5" max="5" width="21.140625" style="1" customWidth="1"/>
    <col min="6" max="6" width="21.42578125" style="1" customWidth="1"/>
  </cols>
  <sheetData>
    <row r="2" spans="1:6" ht="25.5" x14ac:dyDescent="0.2">
      <c r="A2" s="7" t="s">
        <v>39</v>
      </c>
      <c r="B2" s="7" t="s">
        <v>40</v>
      </c>
      <c r="C2" s="7" t="s">
        <v>41</v>
      </c>
      <c r="D2" s="8" t="s">
        <v>43</v>
      </c>
      <c r="E2" s="8" t="s">
        <v>42</v>
      </c>
      <c r="F2" s="8" t="s">
        <v>44</v>
      </c>
    </row>
    <row r="3" spans="1:6" x14ac:dyDescent="0.2">
      <c r="A3" s="6" t="s">
        <v>0</v>
      </c>
      <c r="B3" s="2" t="s">
        <v>72</v>
      </c>
      <c r="C3" s="3">
        <v>1</v>
      </c>
      <c r="D3" s="11">
        <v>1949350</v>
      </c>
      <c r="E3" s="11">
        <v>36918</v>
      </c>
      <c r="F3" s="11">
        <v>1413</v>
      </c>
    </row>
    <row r="4" spans="1:6" x14ac:dyDescent="0.2">
      <c r="A4" s="6" t="s">
        <v>2</v>
      </c>
      <c r="B4" s="2" t="s">
        <v>73</v>
      </c>
      <c r="C4" s="3">
        <v>2</v>
      </c>
      <c r="D4" s="11">
        <v>161209</v>
      </c>
      <c r="E4" s="11">
        <v>1619</v>
      </c>
      <c r="F4" s="11">
        <v>1403</v>
      </c>
    </row>
    <row r="5" spans="1:6" x14ac:dyDescent="0.2">
      <c r="A5" s="6" t="s">
        <v>3</v>
      </c>
      <c r="B5" s="2" t="s">
        <v>74</v>
      </c>
      <c r="C5" s="3">
        <v>2</v>
      </c>
      <c r="D5" s="11">
        <v>12722</v>
      </c>
      <c r="E5" s="11">
        <v>996</v>
      </c>
      <c r="F5" s="11">
        <v>932</v>
      </c>
    </row>
    <row r="6" spans="1:6" x14ac:dyDescent="0.2">
      <c r="A6" s="6" t="s">
        <v>5</v>
      </c>
      <c r="B6" s="2" t="s">
        <v>75</v>
      </c>
      <c r="C6" s="3">
        <v>3</v>
      </c>
      <c r="D6" s="11">
        <v>273340</v>
      </c>
      <c r="E6" s="11">
        <v>33648</v>
      </c>
      <c r="F6" s="11">
        <v>30027</v>
      </c>
    </row>
    <row r="7" spans="1:6" x14ac:dyDescent="0.2">
      <c r="A7" s="6" t="s">
        <v>7</v>
      </c>
      <c r="B7" s="2" t="s">
        <v>76</v>
      </c>
      <c r="C7" s="3">
        <v>4</v>
      </c>
      <c r="D7" s="11">
        <v>24759</v>
      </c>
      <c r="E7" s="11">
        <v>1617</v>
      </c>
      <c r="F7" s="11">
        <v>1371</v>
      </c>
    </row>
    <row r="8" spans="1:6" x14ac:dyDescent="0.2">
      <c r="A8" s="6" t="s">
        <v>8</v>
      </c>
      <c r="B8" s="2" t="s">
        <v>77</v>
      </c>
      <c r="C8" s="3">
        <v>4</v>
      </c>
      <c r="D8" s="11">
        <v>2221</v>
      </c>
      <c r="E8" s="11">
        <v>738</v>
      </c>
      <c r="F8" s="11">
        <v>689</v>
      </c>
    </row>
    <row r="9" spans="1:6" x14ac:dyDescent="0.2">
      <c r="A9" s="6" t="s">
        <v>10</v>
      </c>
      <c r="B9" s="2" t="s">
        <v>78</v>
      </c>
      <c r="C9" s="3" t="s">
        <v>12</v>
      </c>
      <c r="D9" s="11">
        <v>10465</v>
      </c>
      <c r="E9" s="11">
        <v>1153</v>
      </c>
      <c r="F9" s="11">
        <v>1004</v>
      </c>
    </row>
    <row r="10" spans="1:6" x14ac:dyDescent="0.2">
      <c r="A10" s="6" t="s">
        <v>13</v>
      </c>
      <c r="B10" s="2"/>
      <c r="C10" s="3" t="s">
        <v>12</v>
      </c>
      <c r="D10" s="12"/>
      <c r="E10" s="12"/>
      <c r="F10" s="12"/>
    </row>
    <row r="11" spans="1:6" x14ac:dyDescent="0.2">
      <c r="A11" s="6" t="s">
        <v>14</v>
      </c>
      <c r="B11" s="2"/>
      <c r="C11" s="3" t="s">
        <v>12</v>
      </c>
      <c r="D11" s="12"/>
      <c r="E11" s="12"/>
      <c r="F11" s="12"/>
    </row>
    <row r="12" spans="1:6" x14ac:dyDescent="0.2">
      <c r="A12" s="6" t="s">
        <v>15</v>
      </c>
      <c r="B12" s="2">
        <v>1</v>
      </c>
      <c r="C12" s="4">
        <v>0</v>
      </c>
      <c r="D12" s="11">
        <v>7</v>
      </c>
      <c r="E12" s="11">
        <v>1</v>
      </c>
      <c r="F12" s="11">
        <v>0</v>
      </c>
    </row>
    <row r="13" spans="1:6" x14ac:dyDescent="0.2">
      <c r="A13" s="6" t="s">
        <v>16</v>
      </c>
      <c r="B13" s="2">
        <v>200</v>
      </c>
      <c r="C13" s="4">
        <v>0</v>
      </c>
      <c r="D13" s="11">
        <v>446</v>
      </c>
      <c r="E13" s="11">
        <v>6</v>
      </c>
      <c r="F13" s="11">
        <v>0</v>
      </c>
    </row>
    <row r="14" spans="1:6" x14ac:dyDescent="0.2">
      <c r="A14" s="6" t="s">
        <v>17</v>
      </c>
      <c r="B14" s="2">
        <v>9</v>
      </c>
      <c r="C14" s="4">
        <v>0</v>
      </c>
      <c r="D14" s="11">
        <v>15748</v>
      </c>
      <c r="E14" s="11">
        <v>1389</v>
      </c>
      <c r="F14" s="11">
        <v>965</v>
      </c>
    </row>
    <row r="15" spans="1:6" x14ac:dyDescent="0.2">
      <c r="A15" s="6" t="s">
        <v>18</v>
      </c>
      <c r="B15" s="2">
        <v>756</v>
      </c>
      <c r="C15" s="4">
        <v>0</v>
      </c>
      <c r="D15" s="11">
        <v>383</v>
      </c>
      <c r="E15" s="11">
        <v>40</v>
      </c>
      <c r="F15" s="11">
        <v>23</v>
      </c>
    </row>
    <row r="16" spans="1:6" x14ac:dyDescent="0.2">
      <c r="A16" s="6" t="s">
        <v>19</v>
      </c>
      <c r="B16" s="2">
        <v>359</v>
      </c>
      <c r="C16" s="4">
        <v>0</v>
      </c>
      <c r="D16" s="11">
        <v>2593</v>
      </c>
      <c r="E16" s="11">
        <v>144</v>
      </c>
      <c r="F16" s="11">
        <v>91</v>
      </c>
    </row>
    <row r="17" spans="1:6" x14ac:dyDescent="0.2">
      <c r="A17" s="6" t="s">
        <v>20</v>
      </c>
      <c r="B17" s="2" t="s">
        <v>79</v>
      </c>
      <c r="C17" s="3">
        <v>8</v>
      </c>
      <c r="D17" s="11">
        <v>327</v>
      </c>
      <c r="E17" s="11">
        <v>52</v>
      </c>
      <c r="F17" s="11">
        <v>46</v>
      </c>
    </row>
    <row r="18" spans="1:6" x14ac:dyDescent="0.2">
      <c r="A18" s="6" t="s">
        <v>22</v>
      </c>
      <c r="B18" s="2" t="s">
        <v>80</v>
      </c>
      <c r="C18" s="3">
        <v>1</v>
      </c>
      <c r="D18" s="11">
        <v>293</v>
      </c>
      <c r="E18" s="11">
        <v>20</v>
      </c>
      <c r="F18" s="11">
        <v>20</v>
      </c>
    </row>
    <row r="19" spans="1:6" x14ac:dyDescent="0.2">
      <c r="A19" s="6" t="s">
        <v>24</v>
      </c>
      <c r="B19" s="2" t="s">
        <v>81</v>
      </c>
      <c r="C19" s="3">
        <v>1</v>
      </c>
      <c r="D19" s="11">
        <v>3</v>
      </c>
      <c r="E19" s="11">
        <v>0</v>
      </c>
      <c r="F19" s="11">
        <v>0</v>
      </c>
    </row>
    <row r="20" spans="1:6" x14ac:dyDescent="0.2">
      <c r="A20" s="6" t="s">
        <v>26</v>
      </c>
      <c r="B20" s="2" t="s">
        <v>82</v>
      </c>
      <c r="C20" s="3">
        <v>1</v>
      </c>
      <c r="D20" s="11">
        <v>17</v>
      </c>
      <c r="E20" s="11">
        <v>2</v>
      </c>
      <c r="F20" s="11">
        <v>2</v>
      </c>
    </row>
    <row r="21" spans="1:6" x14ac:dyDescent="0.2">
      <c r="A21" s="6" t="s">
        <v>28</v>
      </c>
      <c r="B21" s="5">
        <v>350</v>
      </c>
      <c r="C21" s="3">
        <v>0</v>
      </c>
      <c r="D21" s="11">
        <v>32</v>
      </c>
      <c r="E21" s="11">
        <v>0</v>
      </c>
      <c r="F21" s="11">
        <v>0</v>
      </c>
    </row>
    <row r="22" spans="1:6" x14ac:dyDescent="0.2">
      <c r="A22" s="6" t="s">
        <v>29</v>
      </c>
      <c r="B22" s="2" t="s">
        <v>83</v>
      </c>
      <c r="C22" s="3" t="s">
        <v>31</v>
      </c>
      <c r="D22" s="11">
        <v>185</v>
      </c>
      <c r="E22" s="11">
        <v>29</v>
      </c>
      <c r="F22" s="11">
        <v>28</v>
      </c>
    </row>
    <row r="23" spans="1:6" x14ac:dyDescent="0.2">
      <c r="A23" s="6" t="s">
        <v>32</v>
      </c>
      <c r="B23" s="2"/>
      <c r="C23" s="3">
        <v>8</v>
      </c>
      <c r="D23" s="12"/>
      <c r="E23" s="12"/>
      <c r="F23" s="12"/>
    </row>
    <row r="24" spans="1:6" x14ac:dyDescent="0.2">
      <c r="A24" s="6" t="s">
        <v>33</v>
      </c>
      <c r="B24" s="2">
        <v>750</v>
      </c>
      <c r="C24" s="3">
        <v>0</v>
      </c>
      <c r="D24" s="11">
        <v>80</v>
      </c>
      <c r="E24" s="11">
        <v>3</v>
      </c>
      <c r="F24" s="11">
        <v>2</v>
      </c>
    </row>
    <row r="25" spans="1:6" x14ac:dyDescent="0.2">
      <c r="A25" s="6" t="s">
        <v>34</v>
      </c>
      <c r="B25" s="2">
        <v>765</v>
      </c>
      <c r="C25" s="3">
        <v>0</v>
      </c>
      <c r="D25" s="11">
        <v>37</v>
      </c>
      <c r="E25" s="11">
        <v>5</v>
      </c>
      <c r="F25" s="11">
        <v>4</v>
      </c>
    </row>
    <row r="26" spans="1:6" x14ac:dyDescent="0.2">
      <c r="A26" s="6" t="s">
        <v>35</v>
      </c>
      <c r="B26" s="2">
        <v>781</v>
      </c>
      <c r="C26" s="3">
        <v>0</v>
      </c>
      <c r="D26" s="11">
        <v>2</v>
      </c>
      <c r="E26" s="11">
        <v>0</v>
      </c>
      <c r="F26" s="11">
        <v>0</v>
      </c>
    </row>
    <row r="27" spans="1:6" x14ac:dyDescent="0.2">
      <c r="A27" s="6" t="s">
        <v>36</v>
      </c>
      <c r="B27" s="2">
        <v>782</v>
      </c>
      <c r="C27" s="3">
        <v>0</v>
      </c>
      <c r="D27" s="11">
        <v>0</v>
      </c>
      <c r="E27" s="11">
        <v>0</v>
      </c>
      <c r="F27" s="11">
        <v>0</v>
      </c>
    </row>
    <row r="28" spans="1:6" x14ac:dyDescent="0.2">
      <c r="A28" s="6" t="s">
        <v>37</v>
      </c>
      <c r="B28" s="2">
        <v>751</v>
      </c>
      <c r="C28" s="3">
        <v>0</v>
      </c>
      <c r="D28" s="11">
        <v>43</v>
      </c>
      <c r="E28" s="11">
        <v>4</v>
      </c>
      <c r="F28" s="11">
        <v>1</v>
      </c>
    </row>
    <row r="29" spans="1:6" x14ac:dyDescent="0.2">
      <c r="A29" s="6" t="s">
        <v>38</v>
      </c>
      <c r="B29" s="2">
        <v>767</v>
      </c>
      <c r="C29" s="3">
        <v>0</v>
      </c>
      <c r="D29" s="11">
        <v>38</v>
      </c>
      <c r="E29" s="11">
        <v>8</v>
      </c>
      <c r="F29" s="11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29"/>
  <sheetViews>
    <sheetView workbookViewId="0">
      <selection activeCell="D10" sqref="D10:F10"/>
    </sheetView>
  </sheetViews>
  <sheetFormatPr defaultRowHeight="12.75" x14ac:dyDescent="0.2"/>
  <cols>
    <col min="1" max="1" width="41.28515625" style="1" customWidth="1"/>
    <col min="2" max="2" width="22.85546875" style="1" customWidth="1"/>
    <col min="3" max="3" width="5.7109375" style="1" bestFit="1" customWidth="1"/>
    <col min="4" max="4" width="24.42578125" style="1" customWidth="1"/>
    <col min="5" max="5" width="21.140625" style="1" customWidth="1"/>
    <col min="6" max="6" width="21.42578125" style="1" customWidth="1"/>
  </cols>
  <sheetData>
    <row r="2" spans="1:6" ht="25.5" x14ac:dyDescent="0.2">
      <c r="A2" s="7" t="s">
        <v>39</v>
      </c>
      <c r="B2" s="7" t="s">
        <v>40</v>
      </c>
      <c r="C2" s="7" t="s">
        <v>41</v>
      </c>
      <c r="D2" s="8" t="s">
        <v>43</v>
      </c>
      <c r="E2" s="8" t="s">
        <v>42</v>
      </c>
      <c r="F2" s="8" t="s">
        <v>44</v>
      </c>
    </row>
    <row r="3" spans="1:6" x14ac:dyDescent="0.2">
      <c r="A3" s="6" t="s">
        <v>0</v>
      </c>
      <c r="B3" s="2" t="s">
        <v>60</v>
      </c>
      <c r="C3" s="3">
        <v>1</v>
      </c>
      <c r="D3" s="11">
        <v>1627057</v>
      </c>
      <c r="E3" s="11">
        <v>13434</v>
      </c>
      <c r="F3" s="11">
        <v>8900</v>
      </c>
    </row>
    <row r="4" spans="1:6" x14ac:dyDescent="0.2">
      <c r="A4" s="6" t="s">
        <v>2</v>
      </c>
      <c r="B4" s="2" t="s">
        <v>61</v>
      </c>
      <c r="C4" s="3">
        <v>2</v>
      </c>
      <c r="D4" s="11">
        <v>491637</v>
      </c>
      <c r="E4" s="11">
        <v>2471</v>
      </c>
      <c r="F4" s="11">
        <v>2258</v>
      </c>
    </row>
    <row r="5" spans="1:6" x14ac:dyDescent="0.2">
      <c r="A5" s="6" t="s">
        <v>3</v>
      </c>
      <c r="B5" s="2" t="s">
        <v>62</v>
      </c>
      <c r="C5" s="3">
        <v>2</v>
      </c>
      <c r="D5" s="11">
        <v>15605</v>
      </c>
      <c r="E5" s="11">
        <v>961</v>
      </c>
      <c r="F5" s="11">
        <v>856</v>
      </c>
    </row>
    <row r="6" spans="1:6" x14ac:dyDescent="0.2">
      <c r="A6" s="6" t="s">
        <v>5</v>
      </c>
      <c r="B6" s="2" t="s">
        <v>63</v>
      </c>
      <c r="C6" s="3">
        <v>3</v>
      </c>
      <c r="D6" s="11">
        <v>130268</v>
      </c>
      <c r="E6" s="11">
        <v>9571</v>
      </c>
      <c r="F6" s="11">
        <v>8102</v>
      </c>
    </row>
    <row r="7" spans="1:6" x14ac:dyDescent="0.2">
      <c r="A7" s="6" t="s">
        <v>7</v>
      </c>
      <c r="B7" s="2" t="s">
        <v>64</v>
      </c>
      <c r="C7" s="3">
        <v>4</v>
      </c>
      <c r="D7" s="11">
        <v>52283</v>
      </c>
      <c r="E7" s="11">
        <v>2548</v>
      </c>
      <c r="F7" s="11">
        <v>2060</v>
      </c>
    </row>
    <row r="8" spans="1:6" x14ac:dyDescent="0.2">
      <c r="A8" s="6" t="s">
        <v>8</v>
      </c>
      <c r="B8" s="2" t="s">
        <v>65</v>
      </c>
      <c r="C8" s="3">
        <v>4</v>
      </c>
      <c r="D8" s="11">
        <v>130268</v>
      </c>
      <c r="E8" s="11">
        <v>415</v>
      </c>
      <c r="F8" s="11">
        <v>382</v>
      </c>
    </row>
    <row r="9" spans="1:6" x14ac:dyDescent="0.2">
      <c r="A9" s="6" t="s">
        <v>10</v>
      </c>
      <c r="B9" s="2" t="s">
        <v>66</v>
      </c>
      <c r="C9" s="3" t="s">
        <v>12</v>
      </c>
      <c r="D9" s="11">
        <v>10061</v>
      </c>
      <c r="E9" s="11">
        <v>747</v>
      </c>
      <c r="F9" s="11">
        <v>638</v>
      </c>
    </row>
    <row r="10" spans="1:6" x14ac:dyDescent="0.2">
      <c r="A10" s="6" t="s">
        <v>13</v>
      </c>
      <c r="B10" s="2"/>
      <c r="C10" s="3" t="s">
        <v>12</v>
      </c>
      <c r="D10" s="12"/>
      <c r="E10" s="12"/>
      <c r="F10" s="12"/>
    </row>
    <row r="11" spans="1:6" x14ac:dyDescent="0.2">
      <c r="A11" s="6" t="s">
        <v>14</v>
      </c>
      <c r="B11" s="2"/>
      <c r="C11" s="3" t="s">
        <v>12</v>
      </c>
      <c r="D11" s="12"/>
      <c r="E11" s="12"/>
      <c r="F11" s="12"/>
    </row>
    <row r="12" spans="1:6" x14ac:dyDescent="0.2">
      <c r="A12" s="6" t="s">
        <v>15</v>
      </c>
      <c r="B12" s="2">
        <v>1</v>
      </c>
      <c r="C12" s="4">
        <v>0</v>
      </c>
      <c r="D12" s="11">
        <v>0</v>
      </c>
      <c r="E12" s="11">
        <v>0</v>
      </c>
      <c r="F12" s="11">
        <v>0</v>
      </c>
    </row>
    <row r="13" spans="1:6" x14ac:dyDescent="0.2">
      <c r="A13" s="6" t="s">
        <v>16</v>
      </c>
      <c r="B13" s="2">
        <v>200</v>
      </c>
      <c r="C13" s="4">
        <v>0</v>
      </c>
      <c r="D13" s="11">
        <v>800</v>
      </c>
      <c r="E13" s="11">
        <v>1</v>
      </c>
      <c r="F13" s="11">
        <v>0</v>
      </c>
    </row>
    <row r="14" spans="1:6" x14ac:dyDescent="0.2">
      <c r="A14" s="6" t="s">
        <v>17</v>
      </c>
      <c r="B14" s="2">
        <v>550</v>
      </c>
      <c r="C14" s="4">
        <v>0</v>
      </c>
      <c r="D14" s="11">
        <v>8624</v>
      </c>
      <c r="E14" s="11">
        <v>320</v>
      </c>
      <c r="F14" s="11">
        <v>210</v>
      </c>
    </row>
    <row r="15" spans="1:6" x14ac:dyDescent="0.2">
      <c r="A15" s="6" t="s">
        <v>18</v>
      </c>
      <c r="B15" s="2">
        <v>756</v>
      </c>
      <c r="C15" s="4">
        <v>0</v>
      </c>
      <c r="D15" s="11">
        <v>46</v>
      </c>
      <c r="E15" s="11">
        <v>2</v>
      </c>
      <c r="F15" s="11">
        <v>2</v>
      </c>
    </row>
    <row r="16" spans="1:6" x14ac:dyDescent="0.2">
      <c r="A16" s="6" t="s">
        <v>19</v>
      </c>
      <c r="B16" s="2">
        <v>650</v>
      </c>
      <c r="C16" s="4">
        <v>0</v>
      </c>
      <c r="D16" s="11">
        <v>1226</v>
      </c>
      <c r="E16" s="11">
        <v>47</v>
      </c>
      <c r="F16" s="11">
        <v>35</v>
      </c>
    </row>
    <row r="17" spans="1:6" x14ac:dyDescent="0.2">
      <c r="A17" s="6" t="s">
        <v>20</v>
      </c>
      <c r="B17" s="2" t="s">
        <v>67</v>
      </c>
      <c r="C17" s="3">
        <v>8</v>
      </c>
      <c r="D17" s="11">
        <v>646</v>
      </c>
      <c r="E17" s="11">
        <v>186</v>
      </c>
      <c r="F17" s="11">
        <v>120</v>
      </c>
    </row>
    <row r="18" spans="1:6" x14ac:dyDescent="0.2">
      <c r="A18" s="6" t="s">
        <v>22</v>
      </c>
      <c r="B18" s="2" t="s">
        <v>68</v>
      </c>
      <c r="C18" s="3">
        <v>1</v>
      </c>
      <c r="D18" s="11">
        <v>447</v>
      </c>
      <c r="E18" s="11">
        <v>51</v>
      </c>
      <c r="F18" s="11">
        <v>47</v>
      </c>
    </row>
    <row r="19" spans="1:6" x14ac:dyDescent="0.2">
      <c r="A19" s="6" t="s">
        <v>24</v>
      </c>
      <c r="B19" s="2" t="s">
        <v>69</v>
      </c>
      <c r="C19" s="3">
        <v>1</v>
      </c>
      <c r="D19" s="11">
        <v>83</v>
      </c>
      <c r="E19" s="11">
        <v>9</v>
      </c>
      <c r="F19" s="11">
        <v>9</v>
      </c>
    </row>
    <row r="20" spans="1:6" x14ac:dyDescent="0.2">
      <c r="A20" s="6" t="s">
        <v>26</v>
      </c>
      <c r="B20" s="2" t="s">
        <v>70</v>
      </c>
      <c r="C20" s="3">
        <v>1</v>
      </c>
      <c r="D20" s="11">
        <v>84</v>
      </c>
      <c r="E20" s="11">
        <v>13</v>
      </c>
      <c r="F20" s="11">
        <v>11</v>
      </c>
    </row>
    <row r="21" spans="1:6" x14ac:dyDescent="0.2">
      <c r="A21" s="6" t="s">
        <v>28</v>
      </c>
      <c r="B21" s="5">
        <v>350</v>
      </c>
      <c r="C21" s="3">
        <v>0</v>
      </c>
      <c r="D21" s="11">
        <v>24</v>
      </c>
      <c r="E21" s="11">
        <v>0</v>
      </c>
      <c r="F21" s="11">
        <v>0</v>
      </c>
    </row>
    <row r="22" spans="1:6" x14ac:dyDescent="0.2">
      <c r="A22" s="6" t="s">
        <v>29</v>
      </c>
      <c r="B22" s="2" t="s">
        <v>71</v>
      </c>
      <c r="C22" s="3" t="s">
        <v>31</v>
      </c>
      <c r="D22" s="11">
        <v>716</v>
      </c>
      <c r="E22" s="11">
        <v>150</v>
      </c>
      <c r="F22" s="11">
        <v>145</v>
      </c>
    </row>
    <row r="23" spans="1:6" x14ac:dyDescent="0.2">
      <c r="A23" s="6" t="s">
        <v>32</v>
      </c>
      <c r="B23" s="2"/>
      <c r="C23" s="3">
        <v>8</v>
      </c>
      <c r="D23" s="12"/>
      <c r="E23" s="12"/>
      <c r="F23" s="12"/>
    </row>
    <row r="24" spans="1:6" x14ac:dyDescent="0.2">
      <c r="A24" s="6" t="s">
        <v>33</v>
      </c>
      <c r="B24" s="2">
        <v>921</v>
      </c>
      <c r="C24" s="3">
        <v>0</v>
      </c>
      <c r="D24" s="11">
        <v>346</v>
      </c>
      <c r="E24" s="11">
        <v>20</v>
      </c>
      <c r="F24" s="11">
        <v>14</v>
      </c>
    </row>
    <row r="25" spans="1:6" x14ac:dyDescent="0.2">
      <c r="A25" s="6" t="s">
        <v>34</v>
      </c>
      <c r="B25" s="2">
        <v>935</v>
      </c>
      <c r="C25" s="3">
        <v>0</v>
      </c>
      <c r="D25" s="11">
        <v>36</v>
      </c>
      <c r="E25" s="11">
        <v>2</v>
      </c>
      <c r="F25" s="11">
        <v>1</v>
      </c>
    </row>
    <row r="26" spans="1:6" x14ac:dyDescent="0.2">
      <c r="A26" s="6" t="s">
        <v>35</v>
      </c>
      <c r="B26" s="2">
        <v>781</v>
      </c>
      <c r="C26" s="3">
        <v>0</v>
      </c>
      <c r="D26" s="11">
        <v>2</v>
      </c>
      <c r="E26" s="11">
        <v>0</v>
      </c>
      <c r="F26" s="11">
        <v>0</v>
      </c>
    </row>
    <row r="27" spans="1:6" x14ac:dyDescent="0.2">
      <c r="A27" s="6" t="s">
        <v>36</v>
      </c>
      <c r="B27" s="2">
        <v>782</v>
      </c>
      <c r="C27" s="3">
        <v>0</v>
      </c>
      <c r="D27" s="11">
        <v>0</v>
      </c>
      <c r="E27" s="11">
        <v>0</v>
      </c>
      <c r="F27" s="11">
        <v>0</v>
      </c>
    </row>
    <row r="28" spans="1:6" x14ac:dyDescent="0.2">
      <c r="A28" s="6" t="s">
        <v>37</v>
      </c>
      <c r="B28" s="2">
        <v>926</v>
      </c>
      <c r="C28" s="3">
        <v>0</v>
      </c>
      <c r="D28" s="11">
        <v>36</v>
      </c>
      <c r="E28" s="11">
        <v>1</v>
      </c>
      <c r="F28" s="11">
        <v>0</v>
      </c>
    </row>
    <row r="29" spans="1:6" x14ac:dyDescent="0.2">
      <c r="A29" s="6" t="s">
        <v>38</v>
      </c>
      <c r="B29" s="2">
        <v>937</v>
      </c>
      <c r="C29" s="3">
        <v>0</v>
      </c>
      <c r="D29" s="11">
        <v>84</v>
      </c>
      <c r="E29" s="11">
        <v>2</v>
      </c>
      <c r="F29" s="1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29"/>
  <sheetViews>
    <sheetView workbookViewId="0">
      <selection activeCell="G28" sqref="G28"/>
    </sheetView>
  </sheetViews>
  <sheetFormatPr defaultColWidth="29.7109375" defaultRowHeight="12.75" x14ac:dyDescent="0.2"/>
  <cols>
    <col min="1" max="1" width="29.42578125" style="1" bestFit="1" customWidth="1"/>
    <col min="2" max="2" width="16.5703125" style="1" bestFit="1" customWidth="1"/>
    <col min="3" max="3" width="5.7109375" style="1" bestFit="1" customWidth="1"/>
    <col min="4" max="4" width="24.42578125" style="1" customWidth="1"/>
    <col min="5" max="5" width="21.140625" style="1" customWidth="1"/>
    <col min="6" max="6" width="21.42578125" style="1" customWidth="1"/>
    <col min="7" max="16384" width="29.7109375" style="1"/>
  </cols>
  <sheetData>
    <row r="2" spans="1:6" s="7" customFormat="1" ht="25.5" x14ac:dyDescent="0.2">
      <c r="A2" s="13" t="s">
        <v>39</v>
      </c>
      <c r="B2" s="14" t="s">
        <v>40</v>
      </c>
      <c r="C2" s="14" t="s">
        <v>41</v>
      </c>
      <c r="D2" s="15" t="s">
        <v>43</v>
      </c>
      <c r="E2" s="15" t="s">
        <v>42</v>
      </c>
      <c r="F2" s="15" t="s">
        <v>44</v>
      </c>
    </row>
    <row r="3" spans="1:6" x14ac:dyDescent="0.2">
      <c r="A3" s="16" t="s">
        <v>0</v>
      </c>
      <c r="B3" s="17" t="s">
        <v>111</v>
      </c>
      <c r="C3" s="18">
        <v>1</v>
      </c>
      <c r="D3" s="19">
        <v>1294925</v>
      </c>
      <c r="E3" s="19">
        <v>8761</v>
      </c>
      <c r="F3" s="19">
        <v>6756</v>
      </c>
    </row>
    <row r="4" spans="1:6" ht="76.5" x14ac:dyDescent="0.2">
      <c r="A4" s="20" t="s">
        <v>2</v>
      </c>
      <c r="B4" s="21" t="s">
        <v>112</v>
      </c>
      <c r="C4" s="22">
        <v>2</v>
      </c>
      <c r="D4" s="23">
        <v>94997</v>
      </c>
      <c r="E4" s="23">
        <v>660</v>
      </c>
      <c r="F4" s="23">
        <v>483</v>
      </c>
    </row>
    <row r="5" spans="1:6" ht="51" x14ac:dyDescent="0.2">
      <c r="A5" s="20" t="s">
        <v>3</v>
      </c>
      <c r="B5" s="21" t="s">
        <v>113</v>
      </c>
      <c r="C5" s="22">
        <v>2</v>
      </c>
      <c r="D5" s="23">
        <v>4500</v>
      </c>
      <c r="E5" s="23">
        <v>243</v>
      </c>
      <c r="F5" s="23">
        <v>214</v>
      </c>
    </row>
    <row r="6" spans="1:6" ht="25.5" x14ac:dyDescent="0.2">
      <c r="A6" s="20" t="s">
        <v>5</v>
      </c>
      <c r="B6" s="21" t="s">
        <v>114</v>
      </c>
      <c r="C6" s="22">
        <v>3</v>
      </c>
      <c r="D6" s="23">
        <v>84920</v>
      </c>
      <c r="E6" s="23">
        <v>5332</v>
      </c>
      <c r="F6" s="23">
        <v>4690</v>
      </c>
    </row>
    <row r="7" spans="1:6" ht="25.5" x14ac:dyDescent="0.2">
      <c r="A7" s="20" t="s">
        <v>7</v>
      </c>
      <c r="B7" s="21" t="s">
        <v>115</v>
      </c>
      <c r="C7" s="22">
        <v>4</v>
      </c>
      <c r="D7" s="23">
        <v>18731</v>
      </c>
      <c r="E7" s="23">
        <v>818</v>
      </c>
      <c r="F7" s="23">
        <v>709</v>
      </c>
    </row>
    <row r="8" spans="1:6" ht="25.5" x14ac:dyDescent="0.2">
      <c r="A8" s="20" t="s">
        <v>8</v>
      </c>
      <c r="B8" s="21" t="s">
        <v>116</v>
      </c>
      <c r="C8" s="22" t="s">
        <v>92</v>
      </c>
      <c r="D8" s="23">
        <v>1224</v>
      </c>
      <c r="E8" s="23">
        <v>127</v>
      </c>
      <c r="F8" s="23">
        <v>114</v>
      </c>
    </row>
    <row r="9" spans="1:6" x14ac:dyDescent="0.2">
      <c r="A9" s="20" t="s">
        <v>10</v>
      </c>
      <c r="B9" s="21" t="s">
        <v>117</v>
      </c>
      <c r="C9" s="22" t="s">
        <v>12</v>
      </c>
      <c r="D9" s="23">
        <v>5106</v>
      </c>
      <c r="E9" s="23">
        <v>300</v>
      </c>
      <c r="F9" s="23">
        <v>257</v>
      </c>
    </row>
    <row r="10" spans="1:6" x14ac:dyDescent="0.2">
      <c r="A10" s="20" t="s">
        <v>13</v>
      </c>
      <c r="B10" s="21" t="s">
        <v>118</v>
      </c>
      <c r="C10" s="22" t="s">
        <v>12</v>
      </c>
      <c r="D10" s="23">
        <v>1629</v>
      </c>
      <c r="E10" s="23">
        <v>102</v>
      </c>
      <c r="F10" s="23">
        <v>81</v>
      </c>
    </row>
    <row r="11" spans="1:6" x14ac:dyDescent="0.2">
      <c r="A11" s="20" t="s">
        <v>14</v>
      </c>
      <c r="B11" s="21" t="s">
        <v>119</v>
      </c>
      <c r="C11" s="22" t="s">
        <v>12</v>
      </c>
      <c r="D11" s="23">
        <v>3</v>
      </c>
      <c r="E11" s="23">
        <v>1</v>
      </c>
      <c r="F11" s="23">
        <v>1</v>
      </c>
    </row>
    <row r="12" spans="1:6" x14ac:dyDescent="0.2">
      <c r="A12" s="20" t="s">
        <v>15</v>
      </c>
      <c r="B12" s="21" t="s">
        <v>95</v>
      </c>
      <c r="C12" s="24"/>
      <c r="D12" s="23">
        <v>0</v>
      </c>
      <c r="E12" s="23">
        <v>0</v>
      </c>
      <c r="F12" s="23">
        <v>0</v>
      </c>
    </row>
    <row r="13" spans="1:6" x14ac:dyDescent="0.2">
      <c r="A13" s="20" t="s">
        <v>16</v>
      </c>
      <c r="B13" s="21" t="s">
        <v>96</v>
      </c>
      <c r="C13" s="24"/>
      <c r="D13" s="23">
        <v>557</v>
      </c>
      <c r="E13" s="23">
        <v>1</v>
      </c>
      <c r="F13" s="23">
        <v>0</v>
      </c>
    </row>
    <row r="14" spans="1:6" x14ac:dyDescent="0.2">
      <c r="A14" s="20" t="s">
        <v>17</v>
      </c>
      <c r="B14" s="21" t="s">
        <v>120</v>
      </c>
      <c r="C14" s="24"/>
      <c r="D14" s="23">
        <v>2988</v>
      </c>
      <c r="E14" s="23">
        <v>84</v>
      </c>
      <c r="F14" s="23">
        <v>49</v>
      </c>
    </row>
    <row r="15" spans="1:6" x14ac:dyDescent="0.2">
      <c r="A15" s="20" t="s">
        <v>18</v>
      </c>
      <c r="B15" s="21" t="s">
        <v>121</v>
      </c>
      <c r="C15" s="24"/>
      <c r="D15" s="23">
        <v>2247</v>
      </c>
      <c r="E15" s="23">
        <v>113</v>
      </c>
      <c r="F15" s="23">
        <v>91</v>
      </c>
    </row>
    <row r="16" spans="1:6" x14ac:dyDescent="0.2">
      <c r="A16" s="20" t="s">
        <v>19</v>
      </c>
      <c r="B16" s="21" t="s">
        <v>122</v>
      </c>
      <c r="C16" s="24"/>
      <c r="D16" s="23">
        <v>772</v>
      </c>
      <c r="E16" s="23">
        <v>35</v>
      </c>
      <c r="F16" s="23">
        <v>24</v>
      </c>
    </row>
    <row r="17" spans="1:6" x14ac:dyDescent="0.2">
      <c r="A17" s="20" t="s">
        <v>20</v>
      </c>
      <c r="B17" s="21" t="s">
        <v>123</v>
      </c>
      <c r="C17" s="22">
        <v>8</v>
      </c>
      <c r="D17" s="23">
        <v>164</v>
      </c>
      <c r="E17" s="23">
        <v>1</v>
      </c>
      <c r="F17" s="23">
        <v>0</v>
      </c>
    </row>
    <row r="18" spans="1:6" x14ac:dyDescent="0.2">
      <c r="A18" s="20" t="s">
        <v>22</v>
      </c>
      <c r="B18" s="21" t="s">
        <v>101</v>
      </c>
      <c r="C18" s="22">
        <v>1</v>
      </c>
      <c r="D18" s="23">
        <v>440</v>
      </c>
      <c r="E18" s="23">
        <v>63</v>
      </c>
      <c r="F18" s="23">
        <v>17</v>
      </c>
    </row>
    <row r="19" spans="1:6" x14ac:dyDescent="0.2">
      <c r="A19" s="20" t="s">
        <v>24</v>
      </c>
      <c r="B19" s="21" t="s">
        <v>102</v>
      </c>
      <c r="C19" s="22">
        <v>1</v>
      </c>
      <c r="D19" s="23">
        <v>48</v>
      </c>
      <c r="E19" s="23">
        <v>4</v>
      </c>
      <c r="F19" s="23">
        <v>4</v>
      </c>
    </row>
    <row r="20" spans="1:6" x14ac:dyDescent="0.2">
      <c r="A20" s="20" t="s">
        <v>26</v>
      </c>
      <c r="B20" s="21" t="s">
        <v>103</v>
      </c>
      <c r="C20" s="22">
        <v>1</v>
      </c>
      <c r="D20" s="23">
        <v>0</v>
      </c>
      <c r="E20" s="23">
        <v>0</v>
      </c>
      <c r="F20" s="23">
        <v>0</v>
      </c>
    </row>
    <row r="21" spans="1:6" x14ac:dyDescent="0.2">
      <c r="A21" s="20" t="s">
        <v>28</v>
      </c>
      <c r="B21" s="25" t="s">
        <v>104</v>
      </c>
      <c r="C21" s="22"/>
      <c r="D21" s="23">
        <v>22</v>
      </c>
      <c r="E21" s="23">
        <v>0</v>
      </c>
      <c r="F21" s="23">
        <v>0</v>
      </c>
    </row>
    <row r="22" spans="1:6" ht="25.5" x14ac:dyDescent="0.2">
      <c r="A22" s="20" t="s">
        <v>29</v>
      </c>
      <c r="B22" s="21" t="s">
        <v>124</v>
      </c>
      <c r="C22" s="22" t="s">
        <v>106</v>
      </c>
      <c r="D22" s="23">
        <v>69</v>
      </c>
      <c r="E22" s="23">
        <v>12</v>
      </c>
      <c r="F22" s="23">
        <v>11</v>
      </c>
    </row>
    <row r="23" spans="1:6" x14ac:dyDescent="0.2">
      <c r="A23" s="20" t="s">
        <v>32</v>
      </c>
      <c r="B23" s="21">
        <v>780</v>
      </c>
      <c r="C23" s="22">
        <v>8</v>
      </c>
      <c r="D23" s="23">
        <v>25</v>
      </c>
      <c r="E23" s="23">
        <v>2</v>
      </c>
      <c r="F23" s="23">
        <v>2</v>
      </c>
    </row>
    <row r="24" spans="1:6" x14ac:dyDescent="0.2">
      <c r="A24" s="20" t="s">
        <v>33</v>
      </c>
      <c r="B24" s="21" t="s">
        <v>125</v>
      </c>
      <c r="C24" s="22"/>
      <c r="D24" s="23">
        <v>228</v>
      </c>
      <c r="E24" s="23">
        <v>10</v>
      </c>
      <c r="F24" s="23">
        <v>3</v>
      </c>
    </row>
    <row r="25" spans="1:6" x14ac:dyDescent="0.2">
      <c r="A25" s="20" t="s">
        <v>34</v>
      </c>
      <c r="B25" s="21" t="s">
        <v>126</v>
      </c>
      <c r="C25" s="22"/>
      <c r="D25" s="23">
        <v>13</v>
      </c>
      <c r="E25" s="23">
        <v>0</v>
      </c>
      <c r="F25" s="23">
        <v>0</v>
      </c>
    </row>
    <row r="26" spans="1:6" x14ac:dyDescent="0.2">
      <c r="A26" s="20" t="s">
        <v>35</v>
      </c>
      <c r="B26" s="21" t="s">
        <v>127</v>
      </c>
      <c r="C26" s="22"/>
      <c r="D26" s="23">
        <v>34</v>
      </c>
      <c r="E26" s="23">
        <v>2</v>
      </c>
      <c r="F26" s="23">
        <v>0</v>
      </c>
    </row>
    <row r="27" spans="1:6" ht="25.5" x14ac:dyDescent="0.2">
      <c r="A27" s="20" t="s">
        <v>36</v>
      </c>
      <c r="B27" s="21" t="s">
        <v>128</v>
      </c>
      <c r="C27" s="22"/>
      <c r="D27" s="23">
        <v>2</v>
      </c>
      <c r="E27" s="23">
        <v>0</v>
      </c>
      <c r="F27" s="23">
        <v>0</v>
      </c>
    </row>
    <row r="28" spans="1:6" x14ac:dyDescent="0.2">
      <c r="A28" s="20" t="s">
        <v>37</v>
      </c>
      <c r="B28" s="21" t="s">
        <v>129</v>
      </c>
      <c r="C28" s="22"/>
      <c r="D28" s="23">
        <v>54</v>
      </c>
      <c r="E28" s="23">
        <v>5</v>
      </c>
      <c r="F28" s="23">
        <v>0</v>
      </c>
    </row>
    <row r="29" spans="1:6" x14ac:dyDescent="0.2">
      <c r="A29" s="26" t="s">
        <v>38</v>
      </c>
      <c r="B29" s="27" t="s">
        <v>130</v>
      </c>
      <c r="C29" s="28"/>
      <c r="D29" s="29">
        <v>47</v>
      </c>
      <c r="E29" s="29">
        <v>1</v>
      </c>
      <c r="F29" s="2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29"/>
  <sheetViews>
    <sheetView workbookViewId="0">
      <selection activeCell="C33" sqref="C33"/>
    </sheetView>
  </sheetViews>
  <sheetFormatPr defaultColWidth="29.7109375" defaultRowHeight="12.75" x14ac:dyDescent="0.2"/>
  <cols>
    <col min="1" max="1" width="29.42578125" style="1" bestFit="1" customWidth="1"/>
    <col min="2" max="2" width="16.5703125" style="1" bestFit="1" customWidth="1"/>
    <col min="3" max="3" width="5.7109375" style="1" bestFit="1" customWidth="1"/>
    <col min="4" max="4" width="24.42578125" style="1" customWidth="1"/>
    <col min="5" max="5" width="21.140625" style="1" customWidth="1"/>
    <col min="6" max="6" width="21.42578125" style="1" customWidth="1"/>
    <col min="7" max="16384" width="29.7109375" style="1"/>
  </cols>
  <sheetData>
    <row r="2" spans="1:6" s="7" customFormat="1" ht="25.5" x14ac:dyDescent="0.2">
      <c r="A2" s="13" t="s">
        <v>39</v>
      </c>
      <c r="B2" s="14" t="s">
        <v>40</v>
      </c>
      <c r="C2" s="14" t="s">
        <v>41</v>
      </c>
      <c r="D2" s="15" t="s">
        <v>43</v>
      </c>
      <c r="E2" s="15" t="s">
        <v>42</v>
      </c>
      <c r="F2" s="15" t="s">
        <v>44</v>
      </c>
    </row>
    <row r="3" spans="1:6" ht="25.5" x14ac:dyDescent="0.2">
      <c r="A3" s="16" t="s">
        <v>0</v>
      </c>
      <c r="B3" s="17" t="s">
        <v>86</v>
      </c>
      <c r="C3" s="18">
        <v>1</v>
      </c>
      <c r="D3" s="19">
        <v>1680214</v>
      </c>
      <c r="E3" s="19">
        <v>9377</v>
      </c>
      <c r="F3" s="19">
        <v>9158</v>
      </c>
    </row>
    <row r="4" spans="1:6" ht="25.5" x14ac:dyDescent="0.2">
      <c r="A4" s="20" t="s">
        <v>2</v>
      </c>
      <c r="B4" s="21" t="s">
        <v>87</v>
      </c>
      <c r="C4" s="22">
        <v>2</v>
      </c>
      <c r="D4" s="23">
        <v>178930</v>
      </c>
      <c r="E4" s="23">
        <v>1324</v>
      </c>
      <c r="F4" s="23">
        <v>1140</v>
      </c>
    </row>
    <row r="5" spans="1:6" ht="51" x14ac:dyDescent="0.2">
      <c r="A5" s="20" t="s">
        <v>3</v>
      </c>
      <c r="B5" s="21" t="s">
        <v>88</v>
      </c>
      <c r="C5" s="22">
        <v>2</v>
      </c>
      <c r="D5" s="23">
        <v>116492</v>
      </c>
      <c r="E5" s="23">
        <v>2168</v>
      </c>
      <c r="F5" s="23">
        <v>1554</v>
      </c>
    </row>
    <row r="6" spans="1:6" ht="25.5" x14ac:dyDescent="0.2">
      <c r="A6" s="20" t="s">
        <v>5</v>
      </c>
      <c r="B6" s="21" t="s">
        <v>89</v>
      </c>
      <c r="C6" s="22">
        <v>3</v>
      </c>
      <c r="D6" s="23">
        <v>108417</v>
      </c>
      <c r="E6" s="23">
        <v>7684</v>
      </c>
      <c r="F6" s="23">
        <v>6863</v>
      </c>
    </row>
    <row r="7" spans="1:6" ht="25.5" x14ac:dyDescent="0.2">
      <c r="A7" s="20" t="s">
        <v>7</v>
      </c>
      <c r="B7" s="21" t="s">
        <v>90</v>
      </c>
      <c r="C7" s="22">
        <v>4</v>
      </c>
      <c r="D7" s="23">
        <v>18226</v>
      </c>
      <c r="E7" s="23">
        <v>823</v>
      </c>
      <c r="F7" s="23">
        <v>705</v>
      </c>
    </row>
    <row r="8" spans="1:6" ht="38.25" x14ac:dyDescent="0.2">
      <c r="A8" s="20" t="s">
        <v>8</v>
      </c>
      <c r="B8" s="21" t="s">
        <v>91</v>
      </c>
      <c r="C8" s="22" t="s">
        <v>92</v>
      </c>
      <c r="D8" s="23">
        <v>9767</v>
      </c>
      <c r="E8" s="23">
        <v>1028</v>
      </c>
      <c r="F8" s="23">
        <v>891</v>
      </c>
    </row>
    <row r="9" spans="1:6" x14ac:dyDescent="0.2">
      <c r="A9" s="20" t="s">
        <v>10</v>
      </c>
      <c r="B9" s="21" t="s">
        <v>93</v>
      </c>
      <c r="C9" s="22" t="s">
        <v>12</v>
      </c>
      <c r="D9" s="23">
        <v>8967</v>
      </c>
      <c r="E9" s="23">
        <v>491</v>
      </c>
      <c r="F9" s="23">
        <v>392</v>
      </c>
    </row>
    <row r="10" spans="1:6" x14ac:dyDescent="0.2">
      <c r="A10" s="20" t="s">
        <v>13</v>
      </c>
      <c r="B10" s="21">
        <v>404</v>
      </c>
      <c r="C10" s="22" t="s">
        <v>12</v>
      </c>
      <c r="D10" s="23">
        <v>0</v>
      </c>
      <c r="E10" s="23">
        <v>0</v>
      </c>
      <c r="F10" s="23">
        <v>0</v>
      </c>
    </row>
    <row r="11" spans="1:6" x14ac:dyDescent="0.2">
      <c r="A11" s="20" t="s">
        <v>14</v>
      </c>
      <c r="B11" s="21" t="s">
        <v>94</v>
      </c>
      <c r="C11" s="22" t="s">
        <v>12</v>
      </c>
      <c r="D11" s="23">
        <v>8</v>
      </c>
      <c r="E11" s="23">
        <v>2</v>
      </c>
      <c r="F11" s="23">
        <v>1</v>
      </c>
    </row>
    <row r="12" spans="1:6" x14ac:dyDescent="0.2">
      <c r="A12" s="20" t="s">
        <v>15</v>
      </c>
      <c r="B12" s="21" t="s">
        <v>95</v>
      </c>
      <c r="C12" s="24"/>
      <c r="D12" s="23">
        <v>1</v>
      </c>
      <c r="E12" s="23">
        <v>0</v>
      </c>
      <c r="F12" s="23">
        <v>0</v>
      </c>
    </row>
    <row r="13" spans="1:6" x14ac:dyDescent="0.2">
      <c r="A13" s="20" t="s">
        <v>16</v>
      </c>
      <c r="B13" s="21" t="s">
        <v>96</v>
      </c>
      <c r="C13" s="24"/>
      <c r="D13" s="23">
        <v>890</v>
      </c>
      <c r="E13" s="23">
        <v>1</v>
      </c>
      <c r="F13" s="23">
        <v>0</v>
      </c>
    </row>
    <row r="14" spans="1:6" x14ac:dyDescent="0.2">
      <c r="A14" s="20" t="s">
        <v>17</v>
      </c>
      <c r="B14" s="21" t="s">
        <v>97</v>
      </c>
      <c r="C14" s="24"/>
      <c r="D14" s="23">
        <v>6708</v>
      </c>
      <c r="E14" s="23">
        <v>232</v>
      </c>
      <c r="F14" s="23">
        <v>155</v>
      </c>
    </row>
    <row r="15" spans="1:6" x14ac:dyDescent="0.2">
      <c r="A15" s="20" t="s">
        <v>18</v>
      </c>
      <c r="B15" s="21" t="s">
        <v>98</v>
      </c>
      <c r="C15" s="24"/>
      <c r="D15" s="23">
        <v>105</v>
      </c>
      <c r="E15" s="23">
        <v>4</v>
      </c>
      <c r="F15" s="23">
        <v>0</v>
      </c>
    </row>
    <row r="16" spans="1:6" x14ac:dyDescent="0.2">
      <c r="A16" s="20" t="s">
        <v>19</v>
      </c>
      <c r="B16" s="21" t="s">
        <v>99</v>
      </c>
      <c r="C16" s="24"/>
      <c r="D16" s="23">
        <v>1259</v>
      </c>
      <c r="E16" s="23">
        <v>70</v>
      </c>
      <c r="F16" s="23">
        <v>37</v>
      </c>
    </row>
    <row r="17" spans="1:6" x14ac:dyDescent="0.2">
      <c r="A17" s="20" t="s">
        <v>20</v>
      </c>
      <c r="B17" s="21" t="s">
        <v>100</v>
      </c>
      <c r="C17" s="22">
        <v>8</v>
      </c>
      <c r="D17" s="23">
        <v>3182</v>
      </c>
      <c r="E17" s="23">
        <v>7</v>
      </c>
      <c r="F17" s="23">
        <v>4</v>
      </c>
    </row>
    <row r="18" spans="1:6" x14ac:dyDescent="0.2">
      <c r="A18" s="20" t="s">
        <v>22</v>
      </c>
      <c r="B18" s="21" t="s">
        <v>101</v>
      </c>
      <c r="C18" s="22">
        <v>1</v>
      </c>
      <c r="D18" s="23">
        <v>1541</v>
      </c>
      <c r="E18" s="23">
        <v>32</v>
      </c>
      <c r="F18" s="23">
        <v>7</v>
      </c>
    </row>
    <row r="19" spans="1:6" x14ac:dyDescent="0.2">
      <c r="A19" s="20" t="s">
        <v>24</v>
      </c>
      <c r="B19" s="21" t="s">
        <v>102</v>
      </c>
      <c r="C19" s="22">
        <v>1</v>
      </c>
      <c r="D19" s="23">
        <v>159</v>
      </c>
      <c r="E19" s="23">
        <v>2</v>
      </c>
      <c r="F19" s="23">
        <v>2</v>
      </c>
    </row>
    <row r="20" spans="1:6" x14ac:dyDescent="0.2">
      <c r="A20" s="20" t="s">
        <v>26</v>
      </c>
      <c r="B20" s="21" t="s">
        <v>103</v>
      </c>
      <c r="C20" s="22">
        <v>1</v>
      </c>
      <c r="D20" s="23">
        <v>0</v>
      </c>
      <c r="E20" s="23">
        <v>0</v>
      </c>
      <c r="F20" s="23">
        <v>0</v>
      </c>
    </row>
    <row r="21" spans="1:6" x14ac:dyDescent="0.2">
      <c r="A21" s="20" t="s">
        <v>28</v>
      </c>
      <c r="B21" s="25" t="s">
        <v>104</v>
      </c>
      <c r="C21" s="22"/>
      <c r="D21" s="23">
        <v>20</v>
      </c>
      <c r="E21" s="23">
        <v>0</v>
      </c>
      <c r="F21" s="23">
        <v>0</v>
      </c>
    </row>
    <row r="22" spans="1:6" ht="25.5" x14ac:dyDescent="0.2">
      <c r="A22" s="20" t="s">
        <v>29</v>
      </c>
      <c r="B22" s="21" t="s">
        <v>105</v>
      </c>
      <c r="C22" s="22" t="s">
        <v>106</v>
      </c>
      <c r="D22" s="23">
        <v>103</v>
      </c>
      <c r="E22" s="23">
        <v>19</v>
      </c>
      <c r="F22" s="23">
        <v>17</v>
      </c>
    </row>
    <row r="23" spans="1:6" x14ac:dyDescent="0.2">
      <c r="A23" s="20" t="s">
        <v>32</v>
      </c>
      <c r="B23" s="21">
        <v>602</v>
      </c>
      <c r="C23" s="22">
        <v>8</v>
      </c>
      <c r="D23" s="23">
        <v>5</v>
      </c>
      <c r="E23" s="23">
        <v>1</v>
      </c>
      <c r="F23" s="23">
        <v>1</v>
      </c>
    </row>
    <row r="24" spans="1:6" x14ac:dyDescent="0.2">
      <c r="A24" s="20" t="s">
        <v>33</v>
      </c>
      <c r="B24" s="21" t="s">
        <v>107</v>
      </c>
      <c r="C24" s="22"/>
      <c r="D24" s="23">
        <v>393</v>
      </c>
      <c r="E24" s="23">
        <v>12</v>
      </c>
      <c r="F24" s="23">
        <v>3</v>
      </c>
    </row>
    <row r="25" spans="1:6" x14ac:dyDescent="0.2">
      <c r="A25" s="20" t="s">
        <v>34</v>
      </c>
      <c r="B25" s="21" t="s">
        <v>108</v>
      </c>
      <c r="C25" s="22"/>
      <c r="D25" s="23">
        <v>9</v>
      </c>
      <c r="E25" s="23">
        <v>2</v>
      </c>
      <c r="F25" s="23">
        <v>0</v>
      </c>
    </row>
    <row r="26" spans="1:6" x14ac:dyDescent="0.2">
      <c r="A26" s="20" t="s">
        <v>35</v>
      </c>
      <c r="B26" s="21">
        <v>609</v>
      </c>
      <c r="C26" s="22"/>
      <c r="D26" s="23">
        <v>6</v>
      </c>
      <c r="E26" s="23">
        <v>0</v>
      </c>
      <c r="F26" s="23">
        <v>0</v>
      </c>
    </row>
    <row r="27" spans="1:6" ht="25.5" x14ac:dyDescent="0.2">
      <c r="A27" s="20" t="s">
        <v>36</v>
      </c>
      <c r="B27" s="21">
        <v>610</v>
      </c>
      <c r="C27" s="22"/>
      <c r="D27" s="23">
        <v>1</v>
      </c>
      <c r="E27" s="23">
        <v>0</v>
      </c>
      <c r="F27" s="23">
        <v>0</v>
      </c>
    </row>
    <row r="28" spans="1:6" x14ac:dyDescent="0.2">
      <c r="A28" s="20" t="s">
        <v>37</v>
      </c>
      <c r="B28" s="21" t="s">
        <v>109</v>
      </c>
      <c r="C28" s="22"/>
      <c r="D28" s="23">
        <v>159</v>
      </c>
      <c r="E28" s="23">
        <v>5</v>
      </c>
      <c r="F28" s="23">
        <v>0</v>
      </c>
    </row>
    <row r="29" spans="1:6" x14ac:dyDescent="0.2">
      <c r="A29" s="26" t="s">
        <v>38</v>
      </c>
      <c r="B29" s="27" t="s">
        <v>110</v>
      </c>
      <c r="C29" s="28"/>
      <c r="D29" s="29">
        <v>43</v>
      </c>
      <c r="E29" s="29">
        <v>1</v>
      </c>
      <c r="F29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30"/>
  <sheetViews>
    <sheetView workbookViewId="0">
      <selection activeCell="E10" sqref="E10"/>
    </sheetView>
  </sheetViews>
  <sheetFormatPr defaultRowHeight="12.75" x14ac:dyDescent="0.2"/>
  <cols>
    <col min="1" max="1" width="41.28515625" style="1" customWidth="1"/>
    <col min="2" max="2" width="25.7109375" style="1" customWidth="1"/>
    <col min="3" max="3" width="5.7109375" style="1" bestFit="1" customWidth="1"/>
    <col min="4" max="4" width="24.42578125" style="1" customWidth="1"/>
    <col min="5" max="5" width="21.140625" style="1" customWidth="1"/>
    <col min="6" max="6" width="21.42578125" style="1" customWidth="1"/>
  </cols>
  <sheetData>
    <row r="2" spans="1:6" ht="25.5" x14ac:dyDescent="0.2">
      <c r="A2" s="7" t="s">
        <v>39</v>
      </c>
      <c r="B2" s="30" t="s">
        <v>40</v>
      </c>
      <c r="C2" s="30" t="s">
        <v>41</v>
      </c>
      <c r="D2" s="8" t="s">
        <v>43</v>
      </c>
      <c r="E2" s="8" t="s">
        <v>42</v>
      </c>
      <c r="F2" s="8" t="s">
        <v>44</v>
      </c>
    </row>
    <row r="3" spans="1:6" ht="25.5" x14ac:dyDescent="0.2">
      <c r="A3" s="6" t="s">
        <v>0</v>
      </c>
      <c r="B3" s="2" t="s">
        <v>131</v>
      </c>
      <c r="C3" s="3">
        <v>1</v>
      </c>
      <c r="D3" s="31">
        <v>2553760</v>
      </c>
      <c r="E3" s="31">
        <v>19516</v>
      </c>
      <c r="F3" s="31">
        <v>11190</v>
      </c>
    </row>
    <row r="4" spans="1:6" ht="25.5" x14ac:dyDescent="0.2">
      <c r="A4" s="6" t="s">
        <v>2</v>
      </c>
      <c r="B4" s="2" t="s">
        <v>132</v>
      </c>
      <c r="C4" s="3">
        <v>2</v>
      </c>
      <c r="D4" s="31">
        <v>252817</v>
      </c>
      <c r="E4" s="31">
        <v>1295</v>
      </c>
      <c r="F4" s="31">
        <v>1152</v>
      </c>
    </row>
    <row r="5" spans="1:6" ht="25.5" x14ac:dyDescent="0.2">
      <c r="A5" s="6" t="s">
        <v>3</v>
      </c>
      <c r="B5" s="2" t="s">
        <v>133</v>
      </c>
      <c r="C5" s="3">
        <v>2</v>
      </c>
      <c r="D5" s="31">
        <v>52048</v>
      </c>
      <c r="E5" s="31">
        <v>3445</v>
      </c>
      <c r="F5" s="31">
        <v>2709</v>
      </c>
    </row>
    <row r="6" spans="1:6" x14ac:dyDescent="0.2">
      <c r="A6" s="6" t="s">
        <v>5</v>
      </c>
      <c r="B6" s="2" t="s">
        <v>134</v>
      </c>
      <c r="C6" s="3">
        <v>3</v>
      </c>
      <c r="D6" s="31">
        <v>213428</v>
      </c>
      <c r="E6" s="31">
        <v>12094</v>
      </c>
      <c r="F6" s="31">
        <v>10600</v>
      </c>
    </row>
    <row r="7" spans="1:6" x14ac:dyDescent="0.2">
      <c r="A7" s="6" t="s">
        <v>7</v>
      </c>
      <c r="B7" s="2" t="s">
        <v>135</v>
      </c>
      <c r="C7" s="3">
        <v>4</v>
      </c>
      <c r="D7" s="31">
        <v>34220</v>
      </c>
      <c r="E7" s="31">
        <v>1198</v>
      </c>
      <c r="F7" s="31">
        <v>996</v>
      </c>
    </row>
    <row r="8" spans="1:6" ht="25.5" x14ac:dyDescent="0.2">
      <c r="A8" s="6" t="s">
        <v>8</v>
      </c>
      <c r="B8" s="2" t="s">
        <v>136</v>
      </c>
      <c r="C8" s="3">
        <v>4</v>
      </c>
      <c r="D8" s="31">
        <v>6879</v>
      </c>
      <c r="E8" s="31">
        <v>1742</v>
      </c>
      <c r="F8" s="31">
        <v>1587</v>
      </c>
    </row>
    <row r="9" spans="1:6" x14ac:dyDescent="0.2">
      <c r="A9" s="6" t="s">
        <v>10</v>
      </c>
      <c r="B9" s="2" t="s">
        <v>137</v>
      </c>
      <c r="C9" s="3" t="s">
        <v>12</v>
      </c>
      <c r="D9" s="31">
        <v>15868</v>
      </c>
      <c r="E9" s="31">
        <v>663</v>
      </c>
      <c r="F9" s="31">
        <v>571</v>
      </c>
    </row>
    <row r="10" spans="1:6" x14ac:dyDescent="0.2">
      <c r="A10" s="6" t="s">
        <v>13</v>
      </c>
      <c r="B10" s="5">
        <v>405</v>
      </c>
      <c r="C10" s="3" t="s">
        <v>12</v>
      </c>
      <c r="D10" s="31">
        <v>1</v>
      </c>
      <c r="E10" s="31">
        <v>0</v>
      </c>
      <c r="F10" s="31">
        <v>0</v>
      </c>
    </row>
    <row r="11" spans="1:6" x14ac:dyDescent="0.2">
      <c r="A11" s="6" t="s">
        <v>14</v>
      </c>
      <c r="B11" s="2" t="s">
        <v>138</v>
      </c>
      <c r="C11" s="3" t="s">
        <v>12</v>
      </c>
      <c r="D11" s="31">
        <v>6</v>
      </c>
      <c r="E11" s="31">
        <v>6</v>
      </c>
      <c r="F11" s="31">
        <v>6</v>
      </c>
    </row>
    <row r="12" spans="1:6" x14ac:dyDescent="0.2">
      <c r="A12" s="6" t="s">
        <v>15</v>
      </c>
      <c r="B12" s="5">
        <v>456</v>
      </c>
      <c r="C12" s="3">
        <v>0</v>
      </c>
      <c r="D12" s="32">
        <v>0</v>
      </c>
      <c r="E12" s="32">
        <v>0</v>
      </c>
      <c r="F12" s="32">
        <v>0</v>
      </c>
    </row>
    <row r="13" spans="1:6" x14ac:dyDescent="0.2">
      <c r="A13" s="6" t="s">
        <v>16</v>
      </c>
      <c r="B13" s="5">
        <v>457</v>
      </c>
      <c r="C13" s="3">
        <v>0</v>
      </c>
      <c r="D13" s="32">
        <v>0</v>
      </c>
      <c r="E13" s="32">
        <v>0</v>
      </c>
      <c r="F13" s="32">
        <v>0</v>
      </c>
    </row>
    <row r="14" spans="1:6" x14ac:dyDescent="0.2">
      <c r="A14" s="6" t="s">
        <v>17</v>
      </c>
      <c r="B14" s="2" t="s">
        <v>139</v>
      </c>
      <c r="C14" s="3">
        <v>0</v>
      </c>
      <c r="D14" s="31">
        <v>11457</v>
      </c>
      <c r="E14" s="31">
        <v>418</v>
      </c>
      <c r="F14" s="31">
        <v>280</v>
      </c>
    </row>
    <row r="15" spans="1:6" x14ac:dyDescent="0.2">
      <c r="A15" s="6" t="s">
        <v>18</v>
      </c>
      <c r="B15" s="5">
        <v>455</v>
      </c>
      <c r="C15" s="3">
        <v>0</v>
      </c>
      <c r="D15" s="31">
        <v>56</v>
      </c>
      <c r="E15" s="31">
        <v>0</v>
      </c>
      <c r="F15" s="31">
        <v>0</v>
      </c>
    </row>
    <row r="16" spans="1:6" x14ac:dyDescent="0.2">
      <c r="A16" s="6" t="s">
        <v>19</v>
      </c>
      <c r="B16" s="2" t="s">
        <v>140</v>
      </c>
      <c r="C16" s="3">
        <v>0</v>
      </c>
      <c r="D16" s="31">
        <v>1871</v>
      </c>
      <c r="E16" s="31">
        <v>95</v>
      </c>
      <c r="F16" s="31">
        <v>65</v>
      </c>
    </row>
    <row r="17" spans="1:6" x14ac:dyDescent="0.2">
      <c r="A17" s="6" t="s">
        <v>20</v>
      </c>
      <c r="B17" s="5">
        <v>500</v>
      </c>
      <c r="C17" s="3">
        <v>8</v>
      </c>
      <c r="D17" s="31">
        <v>2485</v>
      </c>
      <c r="E17" s="31">
        <v>217</v>
      </c>
      <c r="F17" s="31">
        <v>145</v>
      </c>
    </row>
    <row r="18" spans="1:6" x14ac:dyDescent="0.2">
      <c r="A18" s="6" t="s">
        <v>22</v>
      </c>
      <c r="B18" s="5">
        <v>501</v>
      </c>
      <c r="C18" s="3">
        <v>1</v>
      </c>
      <c r="D18" s="31">
        <v>1408</v>
      </c>
      <c r="E18" s="31">
        <v>105</v>
      </c>
      <c r="F18" s="31">
        <v>47</v>
      </c>
    </row>
    <row r="19" spans="1:6" x14ac:dyDescent="0.2">
      <c r="A19" s="6" t="s">
        <v>24</v>
      </c>
      <c r="B19" s="5">
        <v>502</v>
      </c>
      <c r="C19" s="3">
        <v>1</v>
      </c>
      <c r="D19" s="31">
        <v>152</v>
      </c>
      <c r="E19" s="31">
        <v>13</v>
      </c>
      <c r="F19" s="31">
        <v>8</v>
      </c>
    </row>
    <row r="20" spans="1:6" x14ac:dyDescent="0.2">
      <c r="A20" s="6" t="s">
        <v>26</v>
      </c>
      <c r="B20" s="5">
        <v>503</v>
      </c>
      <c r="C20" s="3">
        <v>1</v>
      </c>
      <c r="D20" s="31">
        <v>12</v>
      </c>
      <c r="E20" s="31">
        <v>1</v>
      </c>
      <c r="F20" s="31">
        <v>0</v>
      </c>
    </row>
    <row r="21" spans="1:6" x14ac:dyDescent="0.2">
      <c r="A21" s="6" t="s">
        <v>28</v>
      </c>
      <c r="B21" s="5">
        <v>520</v>
      </c>
      <c r="C21" s="3">
        <v>0</v>
      </c>
      <c r="D21" s="31">
        <v>36</v>
      </c>
      <c r="E21" s="31">
        <v>0</v>
      </c>
      <c r="F21" s="31">
        <v>0</v>
      </c>
    </row>
    <row r="22" spans="1:6" x14ac:dyDescent="0.2">
      <c r="A22" s="6" t="s">
        <v>29</v>
      </c>
      <c r="B22" s="2" t="s">
        <v>141</v>
      </c>
      <c r="C22" s="3" t="s">
        <v>106</v>
      </c>
      <c r="D22" s="31">
        <v>1170</v>
      </c>
      <c r="E22" s="31">
        <v>58</v>
      </c>
      <c r="F22" s="31">
        <v>49</v>
      </c>
    </row>
    <row r="23" spans="1:6" x14ac:dyDescent="0.2">
      <c r="A23" s="6" t="s">
        <v>32</v>
      </c>
      <c r="B23" s="5">
        <v>932</v>
      </c>
      <c r="C23" s="3">
        <v>8</v>
      </c>
      <c r="D23" s="31">
        <v>274</v>
      </c>
      <c r="E23" s="31">
        <v>112</v>
      </c>
      <c r="F23" s="31">
        <v>112</v>
      </c>
    </row>
    <row r="24" spans="1:6" x14ac:dyDescent="0.2">
      <c r="A24" s="6" t="s">
        <v>33</v>
      </c>
      <c r="B24" s="2" t="s">
        <v>142</v>
      </c>
      <c r="C24" s="3">
        <v>0</v>
      </c>
      <c r="D24" s="31">
        <v>477</v>
      </c>
      <c r="E24" s="31">
        <v>23</v>
      </c>
      <c r="F24" s="31">
        <v>10</v>
      </c>
    </row>
    <row r="25" spans="1:6" x14ac:dyDescent="0.2">
      <c r="A25" s="6" t="s">
        <v>34</v>
      </c>
      <c r="B25" s="5">
        <v>2</v>
      </c>
      <c r="C25" s="3">
        <v>0</v>
      </c>
      <c r="D25" s="31">
        <v>46</v>
      </c>
      <c r="E25" s="31">
        <v>1</v>
      </c>
      <c r="F25" s="31">
        <v>1</v>
      </c>
    </row>
    <row r="26" spans="1:6" x14ac:dyDescent="0.2">
      <c r="A26" s="6" t="s">
        <v>35</v>
      </c>
      <c r="B26" s="5">
        <v>3</v>
      </c>
      <c r="C26" s="3">
        <v>0</v>
      </c>
      <c r="D26" s="32">
        <v>0</v>
      </c>
      <c r="E26" s="32">
        <v>0</v>
      </c>
      <c r="F26" s="32">
        <v>0</v>
      </c>
    </row>
    <row r="27" spans="1:6" x14ac:dyDescent="0.2">
      <c r="A27" s="6" t="s">
        <v>36</v>
      </c>
      <c r="B27" s="5">
        <v>4</v>
      </c>
      <c r="C27" s="3">
        <v>0</v>
      </c>
      <c r="D27" s="32">
        <v>0</v>
      </c>
      <c r="E27" s="32">
        <v>0</v>
      </c>
      <c r="F27" s="32">
        <v>0</v>
      </c>
    </row>
    <row r="28" spans="1:6" x14ac:dyDescent="0.2">
      <c r="A28" s="6" t="s">
        <v>37</v>
      </c>
      <c r="B28" s="5">
        <v>5</v>
      </c>
      <c r="C28" s="3">
        <v>0</v>
      </c>
      <c r="D28" s="31">
        <v>79</v>
      </c>
      <c r="E28" s="31">
        <v>3</v>
      </c>
      <c r="F28" s="31">
        <v>0</v>
      </c>
    </row>
    <row r="29" spans="1:6" x14ac:dyDescent="0.2">
      <c r="A29" s="6" t="s">
        <v>38</v>
      </c>
      <c r="B29" s="2" t="s">
        <v>143</v>
      </c>
      <c r="C29" s="3">
        <v>0</v>
      </c>
      <c r="D29" s="31">
        <v>127</v>
      </c>
      <c r="E29" s="31">
        <v>5</v>
      </c>
      <c r="F29" s="31">
        <v>5</v>
      </c>
    </row>
    <row r="30" spans="1:6" x14ac:dyDescent="0.2">
      <c r="E3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9"/>
  <sheetViews>
    <sheetView workbookViewId="0">
      <selection activeCell="E3" sqref="E3"/>
    </sheetView>
  </sheetViews>
  <sheetFormatPr defaultRowHeight="12.75" x14ac:dyDescent="0.2"/>
  <cols>
    <col min="1" max="1" width="27.5703125" customWidth="1"/>
    <col min="2" max="2" width="25.28515625" customWidth="1"/>
    <col min="4" max="4" width="37" customWidth="1"/>
    <col min="5" max="5" width="31.7109375" customWidth="1"/>
    <col min="6" max="6" width="36.85546875" customWidth="1"/>
  </cols>
  <sheetData>
    <row r="1" spans="1:6" ht="25.5" x14ac:dyDescent="0.2">
      <c r="A1" s="33" t="s">
        <v>155</v>
      </c>
      <c r="B1" s="34" t="s">
        <v>156</v>
      </c>
      <c r="C1" s="34" t="s">
        <v>157</v>
      </c>
      <c r="D1" s="34" t="s">
        <v>43</v>
      </c>
      <c r="E1" s="34" t="s">
        <v>42</v>
      </c>
      <c r="F1" s="34" t="s">
        <v>44</v>
      </c>
    </row>
    <row r="2" spans="1:6" ht="15" x14ac:dyDescent="0.2">
      <c r="A2" s="35" t="s">
        <v>0</v>
      </c>
      <c r="B2" s="36" t="s">
        <v>158</v>
      </c>
      <c r="C2" s="37">
        <v>1</v>
      </c>
      <c r="D2" s="38">
        <v>2004353</v>
      </c>
      <c r="E2" s="38">
        <v>8078</v>
      </c>
      <c r="F2" s="38">
        <v>6717</v>
      </c>
    </row>
    <row r="3" spans="1:6" ht="15" x14ac:dyDescent="0.2">
      <c r="A3" s="35" t="s">
        <v>2</v>
      </c>
      <c r="B3" s="36" t="s">
        <v>159</v>
      </c>
      <c r="C3" s="37">
        <v>2</v>
      </c>
      <c r="D3" s="38">
        <v>185432</v>
      </c>
      <c r="E3" s="38">
        <v>1191</v>
      </c>
      <c r="F3" s="38">
        <v>952</v>
      </c>
    </row>
    <row r="4" spans="1:6" ht="25.5" x14ac:dyDescent="0.2">
      <c r="A4" s="35" t="s">
        <v>3</v>
      </c>
      <c r="B4" s="36" t="s">
        <v>160</v>
      </c>
      <c r="C4" s="37">
        <v>2</v>
      </c>
      <c r="D4" s="38">
        <v>6514</v>
      </c>
      <c r="E4" s="38">
        <v>791</v>
      </c>
      <c r="F4" s="38">
        <v>622</v>
      </c>
    </row>
    <row r="5" spans="1:6" ht="25.5" x14ac:dyDescent="0.2">
      <c r="A5" s="35" t="s">
        <v>5</v>
      </c>
      <c r="B5" s="39" t="s">
        <v>161</v>
      </c>
      <c r="C5" s="37">
        <v>3</v>
      </c>
      <c r="D5" s="38">
        <v>132731</v>
      </c>
      <c r="E5" s="38">
        <v>10354</v>
      </c>
      <c r="F5" s="38">
        <v>9364</v>
      </c>
    </row>
    <row r="6" spans="1:6" ht="25.5" x14ac:dyDescent="0.2">
      <c r="A6" s="35" t="s">
        <v>7</v>
      </c>
      <c r="B6" s="36" t="s">
        <v>162</v>
      </c>
      <c r="C6" s="37">
        <v>4</v>
      </c>
      <c r="D6" s="38">
        <v>34554</v>
      </c>
      <c r="E6" s="38">
        <v>1972</v>
      </c>
      <c r="F6" s="38">
        <v>1630</v>
      </c>
    </row>
    <row r="7" spans="1:6" ht="25.5" x14ac:dyDescent="0.2">
      <c r="A7" s="35" t="s">
        <v>8</v>
      </c>
      <c r="B7" s="36" t="s">
        <v>163</v>
      </c>
      <c r="C7" s="37">
        <v>4</v>
      </c>
      <c r="D7" s="38">
        <v>5356</v>
      </c>
      <c r="E7" s="38">
        <v>1445</v>
      </c>
      <c r="F7" s="38">
        <v>1337</v>
      </c>
    </row>
    <row r="8" spans="1:6" ht="15" x14ac:dyDescent="0.2">
      <c r="A8" s="35" t="s">
        <v>10</v>
      </c>
      <c r="B8" s="39" t="s">
        <v>164</v>
      </c>
      <c r="C8" s="37" t="s">
        <v>12</v>
      </c>
      <c r="D8" s="38">
        <v>10182</v>
      </c>
      <c r="E8" s="38">
        <v>917</v>
      </c>
      <c r="F8" s="38">
        <v>803</v>
      </c>
    </row>
    <row r="9" spans="1:6" ht="25.5" x14ac:dyDescent="0.2">
      <c r="A9" s="35" t="s">
        <v>13</v>
      </c>
      <c r="B9" s="39" t="s">
        <v>165</v>
      </c>
      <c r="C9" s="37" t="s">
        <v>12</v>
      </c>
      <c r="D9" s="38">
        <v>355</v>
      </c>
      <c r="E9" s="38">
        <v>49</v>
      </c>
      <c r="F9" s="38">
        <v>45</v>
      </c>
    </row>
    <row r="10" spans="1:6" ht="15" x14ac:dyDescent="0.2">
      <c r="A10" s="35" t="s">
        <v>14</v>
      </c>
      <c r="B10" s="39"/>
      <c r="C10" s="37" t="s">
        <v>12</v>
      </c>
      <c r="D10" s="38">
        <v>0</v>
      </c>
      <c r="E10" s="38">
        <v>0</v>
      </c>
      <c r="F10" s="38">
        <v>0</v>
      </c>
    </row>
    <row r="11" spans="1:6" ht="15" x14ac:dyDescent="0.2">
      <c r="A11" s="35" t="s">
        <v>15</v>
      </c>
      <c r="B11" s="39">
        <v>821</v>
      </c>
      <c r="C11" s="37"/>
      <c r="D11" s="38">
        <v>0</v>
      </c>
      <c r="E11" s="38">
        <v>0</v>
      </c>
      <c r="F11" s="38">
        <v>0</v>
      </c>
    </row>
    <row r="12" spans="1:6" ht="25.5" x14ac:dyDescent="0.2">
      <c r="A12" s="35" t="s">
        <v>16</v>
      </c>
      <c r="B12" s="39">
        <v>831</v>
      </c>
      <c r="C12" s="37"/>
      <c r="D12" s="38">
        <v>840</v>
      </c>
      <c r="E12" s="38">
        <v>0</v>
      </c>
      <c r="F12" s="38">
        <v>0</v>
      </c>
    </row>
    <row r="13" spans="1:6" ht="15" x14ac:dyDescent="0.2">
      <c r="A13" s="35" t="s">
        <v>17</v>
      </c>
      <c r="B13" s="39">
        <v>801</v>
      </c>
      <c r="C13" s="37"/>
      <c r="D13" s="38">
        <v>6866</v>
      </c>
      <c r="E13" s="38">
        <v>260</v>
      </c>
      <c r="F13" s="38">
        <v>221</v>
      </c>
    </row>
    <row r="14" spans="1:6" ht="15" x14ac:dyDescent="0.2">
      <c r="A14" s="35" t="s">
        <v>18</v>
      </c>
      <c r="B14" s="39">
        <v>802</v>
      </c>
      <c r="C14" s="37"/>
      <c r="D14" s="38">
        <v>1962</v>
      </c>
      <c r="E14" s="38">
        <v>78</v>
      </c>
      <c r="F14" s="38">
        <v>66</v>
      </c>
    </row>
    <row r="15" spans="1:6" ht="15" x14ac:dyDescent="0.2">
      <c r="A15" s="35" t="s">
        <v>19</v>
      </c>
      <c r="B15" s="39">
        <v>803</v>
      </c>
      <c r="C15" s="37"/>
      <c r="D15" s="38">
        <v>2208</v>
      </c>
      <c r="E15" s="38">
        <v>132</v>
      </c>
      <c r="F15" s="38">
        <v>120</v>
      </c>
    </row>
    <row r="16" spans="1:6" ht="15" x14ac:dyDescent="0.2">
      <c r="A16" s="35" t="s">
        <v>20</v>
      </c>
      <c r="B16" s="39">
        <v>761</v>
      </c>
      <c r="C16" s="37">
        <v>8</v>
      </c>
      <c r="D16" s="38">
        <v>368</v>
      </c>
      <c r="E16" s="38">
        <v>130</v>
      </c>
      <c r="F16" s="38">
        <v>25</v>
      </c>
    </row>
    <row r="17" spans="1:6" ht="15" x14ac:dyDescent="0.2">
      <c r="A17" s="35" t="s">
        <v>22</v>
      </c>
      <c r="B17" s="39">
        <v>771</v>
      </c>
      <c r="C17" s="37">
        <v>1</v>
      </c>
      <c r="D17" s="38">
        <v>317</v>
      </c>
      <c r="E17" s="38">
        <v>5</v>
      </c>
      <c r="F17" s="38">
        <v>5</v>
      </c>
    </row>
    <row r="18" spans="1:6" ht="15" x14ac:dyDescent="0.2">
      <c r="A18" s="35" t="s">
        <v>24</v>
      </c>
      <c r="B18" s="39">
        <v>781</v>
      </c>
      <c r="C18" s="37">
        <v>1</v>
      </c>
      <c r="D18" s="38">
        <v>8</v>
      </c>
      <c r="E18" s="38">
        <v>0</v>
      </c>
      <c r="F18" s="38">
        <v>0</v>
      </c>
    </row>
    <row r="19" spans="1:6" ht="15" x14ac:dyDescent="0.2">
      <c r="A19" s="35" t="s">
        <v>26</v>
      </c>
      <c r="B19" s="39">
        <v>791</v>
      </c>
      <c r="C19" s="37">
        <v>1</v>
      </c>
      <c r="D19" s="38">
        <v>0</v>
      </c>
      <c r="E19" s="38">
        <v>0</v>
      </c>
      <c r="F19" s="38">
        <v>0</v>
      </c>
    </row>
    <row r="20" spans="1:6" ht="25.5" x14ac:dyDescent="0.2">
      <c r="A20" s="35" t="s">
        <v>28</v>
      </c>
      <c r="B20" s="39">
        <v>811</v>
      </c>
      <c r="C20" s="37"/>
      <c r="D20" s="38">
        <v>25</v>
      </c>
      <c r="E20" s="38">
        <v>0</v>
      </c>
      <c r="F20" s="38">
        <v>0</v>
      </c>
    </row>
    <row r="21" spans="1:6" ht="25.5" x14ac:dyDescent="0.2">
      <c r="A21" s="35" t="s">
        <v>29</v>
      </c>
      <c r="B21" s="39">
        <v>961</v>
      </c>
      <c r="C21" s="37" t="s">
        <v>166</v>
      </c>
      <c r="D21" s="38">
        <v>61</v>
      </c>
      <c r="E21" s="38">
        <v>7</v>
      </c>
      <c r="F21" s="38">
        <v>5</v>
      </c>
    </row>
    <row r="22" spans="1:6" ht="15" x14ac:dyDescent="0.2">
      <c r="A22" s="35" t="s">
        <v>32</v>
      </c>
      <c r="B22" s="39">
        <v>962</v>
      </c>
      <c r="C22" s="37">
        <v>8</v>
      </c>
      <c r="D22" s="38">
        <v>0</v>
      </c>
      <c r="E22" s="38">
        <v>0</v>
      </c>
      <c r="F22" s="38">
        <v>0</v>
      </c>
    </row>
    <row r="23" spans="1:6" ht="15" x14ac:dyDescent="0.2">
      <c r="A23" s="35" t="s">
        <v>33</v>
      </c>
      <c r="B23" s="39">
        <v>971</v>
      </c>
      <c r="C23" s="37"/>
      <c r="D23" s="38">
        <v>153</v>
      </c>
      <c r="E23" s="38">
        <v>0</v>
      </c>
      <c r="F23" s="38">
        <v>0</v>
      </c>
    </row>
    <row r="24" spans="1:6" ht="25.5" x14ac:dyDescent="0.2">
      <c r="A24" s="35" t="s">
        <v>34</v>
      </c>
      <c r="B24" s="39">
        <v>981</v>
      </c>
      <c r="C24" s="37"/>
      <c r="D24" s="38">
        <v>18</v>
      </c>
      <c r="E24" s="38">
        <v>1</v>
      </c>
      <c r="F24" s="38">
        <v>1</v>
      </c>
    </row>
    <row r="25" spans="1:6" ht="25.5" x14ac:dyDescent="0.2">
      <c r="A25" s="35" t="s">
        <v>35</v>
      </c>
      <c r="B25" s="39">
        <v>972</v>
      </c>
      <c r="C25" s="37"/>
      <c r="D25" s="38">
        <v>17</v>
      </c>
      <c r="E25" s="38">
        <v>0</v>
      </c>
      <c r="F25" s="38">
        <v>0</v>
      </c>
    </row>
    <row r="26" spans="1:6" ht="25.5" x14ac:dyDescent="0.2">
      <c r="A26" s="35" t="s">
        <v>36</v>
      </c>
      <c r="B26" s="39">
        <v>982</v>
      </c>
      <c r="C26" s="37"/>
      <c r="D26" s="38">
        <v>10</v>
      </c>
      <c r="E26" s="38">
        <v>0</v>
      </c>
      <c r="F26" s="38">
        <v>0</v>
      </c>
    </row>
    <row r="27" spans="1:6" ht="15" x14ac:dyDescent="0.2">
      <c r="A27" s="35" t="s">
        <v>37</v>
      </c>
      <c r="B27" s="39">
        <v>973</v>
      </c>
      <c r="C27" s="37"/>
      <c r="D27" s="38">
        <v>108</v>
      </c>
      <c r="E27" s="38">
        <v>0</v>
      </c>
      <c r="F27" s="38">
        <v>0</v>
      </c>
    </row>
    <row r="28" spans="1:6" ht="25.5" x14ac:dyDescent="0.2">
      <c r="A28" s="35" t="s">
        <v>38</v>
      </c>
      <c r="B28" s="39">
        <v>983</v>
      </c>
      <c r="C28" s="37"/>
      <c r="D28" s="38">
        <v>109</v>
      </c>
      <c r="E28" s="38">
        <v>8</v>
      </c>
      <c r="F28" s="38">
        <v>8</v>
      </c>
    </row>
    <row r="29" spans="1:6" ht="15" x14ac:dyDescent="0.2">
      <c r="D29" s="40">
        <v>2392547</v>
      </c>
      <c r="E29" s="40">
        <v>25418</v>
      </c>
      <c r="F29" s="40">
        <v>21921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29"/>
  <sheetViews>
    <sheetView workbookViewId="0">
      <selection activeCell="D17" sqref="D17"/>
    </sheetView>
  </sheetViews>
  <sheetFormatPr defaultRowHeight="12.75" x14ac:dyDescent="0.2"/>
  <cols>
    <col min="1" max="1" width="41.28515625" style="1" customWidth="1"/>
    <col min="2" max="2" width="25.7109375" style="1" customWidth="1"/>
    <col min="3" max="3" width="5.7109375" style="1" bestFit="1" customWidth="1"/>
    <col min="4" max="4" width="24.42578125" style="1" customWidth="1"/>
    <col min="5" max="5" width="21.140625" style="1" customWidth="1"/>
    <col min="6" max="6" width="21.42578125" style="1" customWidth="1"/>
  </cols>
  <sheetData>
    <row r="2" spans="1:6" ht="25.5" x14ac:dyDescent="0.2">
      <c r="A2" s="7" t="s">
        <v>39</v>
      </c>
      <c r="B2" s="30" t="s">
        <v>40</v>
      </c>
      <c r="C2" s="30" t="s">
        <v>41</v>
      </c>
      <c r="D2" s="8" t="s">
        <v>43</v>
      </c>
      <c r="E2" s="8" t="s">
        <v>42</v>
      </c>
      <c r="F2" s="8" t="s">
        <v>44</v>
      </c>
    </row>
    <row r="3" spans="1:6" ht="25.5" x14ac:dyDescent="0.2">
      <c r="A3" s="6" t="s">
        <v>0</v>
      </c>
      <c r="B3" s="2" t="s">
        <v>144</v>
      </c>
      <c r="C3" s="3">
        <v>1</v>
      </c>
      <c r="D3" s="31">
        <v>636099</v>
      </c>
      <c r="E3" s="31">
        <v>7625</v>
      </c>
      <c r="F3" s="31">
        <v>5481</v>
      </c>
    </row>
    <row r="4" spans="1:6" ht="25.5" x14ac:dyDescent="0.2">
      <c r="A4" s="6" t="s">
        <v>2</v>
      </c>
      <c r="B4" s="2" t="s">
        <v>145</v>
      </c>
      <c r="C4" s="3">
        <v>2</v>
      </c>
      <c r="D4" s="31">
        <v>63688</v>
      </c>
      <c r="E4" s="31">
        <v>537</v>
      </c>
      <c r="F4" s="31">
        <v>453</v>
      </c>
    </row>
    <row r="5" spans="1:6" ht="25.5" x14ac:dyDescent="0.2">
      <c r="A5" s="6" t="s">
        <v>3</v>
      </c>
      <c r="B5" s="2" t="s">
        <v>146</v>
      </c>
      <c r="C5" s="3">
        <v>2</v>
      </c>
      <c r="D5" s="31">
        <v>92634</v>
      </c>
      <c r="E5" s="31">
        <v>2570</v>
      </c>
      <c r="F5" s="31">
        <v>1639</v>
      </c>
    </row>
    <row r="6" spans="1:6" ht="38.25" x14ac:dyDescent="0.2">
      <c r="A6" s="6" t="s">
        <v>5</v>
      </c>
      <c r="B6" s="2" t="s">
        <v>147</v>
      </c>
      <c r="C6" s="3">
        <v>3</v>
      </c>
      <c r="D6" s="31">
        <v>65559</v>
      </c>
      <c r="E6" s="31">
        <v>5260</v>
      </c>
      <c r="F6" s="31">
        <v>4857</v>
      </c>
    </row>
    <row r="7" spans="1:6" x14ac:dyDescent="0.2">
      <c r="A7" s="6" t="s">
        <v>7</v>
      </c>
      <c r="B7" s="2" t="s">
        <v>148</v>
      </c>
      <c r="C7" s="3">
        <v>4</v>
      </c>
      <c r="D7" s="31">
        <v>10026</v>
      </c>
      <c r="E7" s="31">
        <v>385</v>
      </c>
      <c r="F7" s="31">
        <v>324</v>
      </c>
    </row>
    <row r="8" spans="1:6" ht="25.5" x14ac:dyDescent="0.2">
      <c r="A8" s="6" t="s">
        <v>8</v>
      </c>
      <c r="B8" s="2" t="s">
        <v>149</v>
      </c>
      <c r="C8" s="3">
        <v>4</v>
      </c>
      <c r="D8" s="31">
        <v>1744</v>
      </c>
      <c r="E8" s="31">
        <v>327</v>
      </c>
      <c r="F8" s="31">
        <v>279</v>
      </c>
    </row>
    <row r="9" spans="1:6" x14ac:dyDescent="0.2">
      <c r="A9" s="6" t="s">
        <v>10</v>
      </c>
      <c r="B9" s="2" t="s">
        <v>150</v>
      </c>
      <c r="C9" s="3" t="s">
        <v>12</v>
      </c>
      <c r="D9" s="31">
        <v>3896</v>
      </c>
      <c r="E9" s="31">
        <v>140</v>
      </c>
      <c r="F9" s="31">
        <v>109</v>
      </c>
    </row>
    <row r="10" spans="1:6" x14ac:dyDescent="0.2">
      <c r="A10" s="6" t="s">
        <v>13</v>
      </c>
      <c r="B10" s="5">
        <v>504</v>
      </c>
      <c r="C10" s="3" t="s">
        <v>12</v>
      </c>
      <c r="D10" s="32">
        <v>0</v>
      </c>
      <c r="E10" s="32">
        <v>0</v>
      </c>
      <c r="F10" s="32">
        <v>0</v>
      </c>
    </row>
    <row r="11" spans="1:6" x14ac:dyDescent="0.2">
      <c r="A11" s="6" t="s">
        <v>14</v>
      </c>
      <c r="B11" s="2" t="s">
        <v>151</v>
      </c>
      <c r="C11" s="3" t="s">
        <v>12</v>
      </c>
      <c r="D11" s="31">
        <v>4</v>
      </c>
      <c r="E11" s="31">
        <v>4</v>
      </c>
      <c r="F11" s="31">
        <v>4</v>
      </c>
    </row>
    <row r="12" spans="1:6" x14ac:dyDescent="0.2">
      <c r="A12" s="6" t="s">
        <v>15</v>
      </c>
      <c r="B12" s="5">
        <v>506</v>
      </c>
      <c r="C12" s="3">
        <v>0</v>
      </c>
      <c r="D12" s="32">
        <v>0</v>
      </c>
      <c r="E12" s="32">
        <v>0</v>
      </c>
      <c r="F12" s="32">
        <v>0</v>
      </c>
    </row>
    <row r="13" spans="1:6" x14ac:dyDescent="0.2">
      <c r="A13" s="6" t="s">
        <v>16</v>
      </c>
      <c r="B13" s="5">
        <v>507</v>
      </c>
      <c r="C13" s="3">
        <v>0</v>
      </c>
      <c r="D13" s="32">
        <v>0</v>
      </c>
      <c r="E13" s="32">
        <v>0</v>
      </c>
      <c r="F13" s="32">
        <v>0</v>
      </c>
    </row>
    <row r="14" spans="1:6" x14ac:dyDescent="0.2">
      <c r="A14" s="6" t="s">
        <v>17</v>
      </c>
      <c r="B14" s="5">
        <v>500</v>
      </c>
      <c r="C14" s="3">
        <v>0</v>
      </c>
      <c r="D14" s="31">
        <v>3486</v>
      </c>
      <c r="E14" s="31">
        <v>103</v>
      </c>
      <c r="F14" s="31">
        <v>61</v>
      </c>
    </row>
    <row r="15" spans="1:6" x14ac:dyDescent="0.2">
      <c r="A15" s="6" t="s">
        <v>18</v>
      </c>
      <c r="B15" s="5">
        <v>505</v>
      </c>
      <c r="C15" s="3">
        <v>0</v>
      </c>
      <c r="D15" s="31">
        <v>24</v>
      </c>
      <c r="E15" s="31">
        <v>1</v>
      </c>
      <c r="F15" s="31">
        <v>1</v>
      </c>
    </row>
    <row r="16" spans="1:6" x14ac:dyDescent="0.2">
      <c r="A16" s="6" t="s">
        <v>19</v>
      </c>
      <c r="B16" s="5">
        <v>600</v>
      </c>
      <c r="C16" s="3">
        <v>0</v>
      </c>
      <c r="D16" s="31">
        <v>647</v>
      </c>
      <c r="E16" s="31">
        <v>28</v>
      </c>
      <c r="F16" s="31">
        <v>16</v>
      </c>
    </row>
    <row r="17" spans="1:6" x14ac:dyDescent="0.2">
      <c r="A17" s="6" t="s">
        <v>20</v>
      </c>
      <c r="B17" s="2" t="s">
        <v>152</v>
      </c>
      <c r="C17" s="3">
        <v>8</v>
      </c>
      <c r="D17" s="31">
        <v>274</v>
      </c>
      <c r="E17" s="31">
        <v>11</v>
      </c>
      <c r="F17" s="31">
        <v>8</v>
      </c>
    </row>
    <row r="18" spans="1:6" x14ac:dyDescent="0.2">
      <c r="A18" s="6" t="s">
        <v>22</v>
      </c>
      <c r="B18" s="5">
        <v>800</v>
      </c>
      <c r="C18" s="3">
        <v>1</v>
      </c>
      <c r="D18" s="31">
        <v>2788</v>
      </c>
      <c r="E18" s="31">
        <v>214</v>
      </c>
      <c r="F18" s="31">
        <v>198</v>
      </c>
    </row>
    <row r="19" spans="1:6" x14ac:dyDescent="0.2">
      <c r="A19" s="6" t="s">
        <v>24</v>
      </c>
      <c r="B19" s="5">
        <v>801</v>
      </c>
      <c r="C19" s="3">
        <v>1</v>
      </c>
      <c r="D19" s="31">
        <v>1481</v>
      </c>
      <c r="E19" s="31">
        <v>19</v>
      </c>
      <c r="F19" s="31">
        <v>18</v>
      </c>
    </row>
    <row r="20" spans="1:6" x14ac:dyDescent="0.2">
      <c r="A20" s="6" t="s">
        <v>26</v>
      </c>
      <c r="B20" s="5">
        <v>802</v>
      </c>
      <c r="C20" s="3">
        <v>1</v>
      </c>
      <c r="D20" s="31">
        <v>4</v>
      </c>
      <c r="E20" s="31">
        <v>0</v>
      </c>
      <c r="F20" s="31">
        <v>0</v>
      </c>
    </row>
    <row r="21" spans="1:6" x14ac:dyDescent="0.2">
      <c r="A21" s="6" t="s">
        <v>28</v>
      </c>
      <c r="B21" s="5">
        <v>804</v>
      </c>
      <c r="C21" s="3">
        <v>0</v>
      </c>
      <c r="D21" s="31">
        <v>13</v>
      </c>
      <c r="E21" s="31">
        <v>0</v>
      </c>
      <c r="F21" s="31">
        <v>0</v>
      </c>
    </row>
    <row r="22" spans="1:6" x14ac:dyDescent="0.2">
      <c r="A22" s="6" t="s">
        <v>29</v>
      </c>
      <c r="B22" s="5">
        <v>951</v>
      </c>
      <c r="C22" s="3" t="s">
        <v>106</v>
      </c>
      <c r="D22" s="31">
        <v>517</v>
      </c>
      <c r="E22" s="31">
        <v>77</v>
      </c>
      <c r="F22" s="31">
        <v>71</v>
      </c>
    </row>
    <row r="23" spans="1:6" x14ac:dyDescent="0.2">
      <c r="A23" s="6" t="s">
        <v>32</v>
      </c>
      <c r="B23" s="5">
        <v>952</v>
      </c>
      <c r="C23" s="3">
        <v>8</v>
      </c>
      <c r="D23" s="31">
        <v>38</v>
      </c>
      <c r="E23" s="31">
        <v>1</v>
      </c>
      <c r="F23" s="31">
        <v>1</v>
      </c>
    </row>
    <row r="24" spans="1:6" x14ac:dyDescent="0.2">
      <c r="A24" s="6" t="s">
        <v>33</v>
      </c>
      <c r="B24" s="2" t="s">
        <v>153</v>
      </c>
      <c r="C24" s="3">
        <v>0</v>
      </c>
      <c r="D24" s="31">
        <v>494</v>
      </c>
      <c r="E24" s="31">
        <v>26</v>
      </c>
      <c r="F24" s="31">
        <v>4</v>
      </c>
    </row>
    <row r="25" spans="1:6" x14ac:dyDescent="0.2">
      <c r="A25" s="6" t="s">
        <v>34</v>
      </c>
      <c r="B25" s="5">
        <v>2</v>
      </c>
      <c r="C25" s="3">
        <v>0</v>
      </c>
      <c r="D25" s="31">
        <v>39</v>
      </c>
      <c r="E25" s="31">
        <v>1</v>
      </c>
      <c r="F25" s="31">
        <v>1</v>
      </c>
    </row>
    <row r="26" spans="1:6" x14ac:dyDescent="0.2">
      <c r="A26" s="6" t="s">
        <v>35</v>
      </c>
      <c r="B26" s="5">
        <v>3</v>
      </c>
      <c r="C26" s="3">
        <v>0</v>
      </c>
      <c r="D26" s="32">
        <v>0</v>
      </c>
      <c r="E26" s="32">
        <v>0</v>
      </c>
      <c r="F26" s="32">
        <v>0</v>
      </c>
    </row>
    <row r="27" spans="1:6" x14ac:dyDescent="0.2">
      <c r="A27" s="6" t="s">
        <v>36</v>
      </c>
      <c r="B27" s="5">
        <v>4</v>
      </c>
      <c r="C27" s="3">
        <v>0</v>
      </c>
      <c r="D27" s="32">
        <v>0</v>
      </c>
      <c r="E27" s="32">
        <v>0</v>
      </c>
      <c r="F27" s="32">
        <v>0</v>
      </c>
    </row>
    <row r="28" spans="1:6" x14ac:dyDescent="0.2">
      <c r="A28" s="6" t="s">
        <v>37</v>
      </c>
      <c r="B28" s="2" t="s">
        <v>154</v>
      </c>
      <c r="C28" s="3">
        <v>0</v>
      </c>
      <c r="D28" s="31">
        <v>192</v>
      </c>
      <c r="E28" s="31">
        <v>9</v>
      </c>
      <c r="F28" s="31">
        <v>0</v>
      </c>
    </row>
    <row r="29" spans="1:6" x14ac:dyDescent="0.2">
      <c r="A29" s="6" t="s">
        <v>38</v>
      </c>
      <c r="B29" s="5">
        <v>6</v>
      </c>
      <c r="C29" s="3">
        <v>0</v>
      </c>
      <c r="D29" s="31">
        <v>103</v>
      </c>
      <c r="E29" s="31">
        <v>3</v>
      </c>
      <c r="F29" s="31">
        <v>3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9"/>
  <sheetViews>
    <sheetView workbookViewId="0">
      <selection activeCell="F19" sqref="A16:F19"/>
    </sheetView>
  </sheetViews>
  <sheetFormatPr defaultRowHeight="17.25" customHeight="1" x14ac:dyDescent="0.2"/>
  <cols>
    <col min="1" max="1" width="36.85546875" customWidth="1"/>
    <col min="2" max="2" width="17.140625" customWidth="1"/>
    <col min="3" max="3" width="11.28515625" customWidth="1"/>
    <col min="4" max="4" width="24.7109375" customWidth="1"/>
    <col min="5" max="5" width="26.140625" customWidth="1"/>
    <col min="6" max="6" width="28.42578125" customWidth="1"/>
  </cols>
  <sheetData>
    <row r="1" spans="1:6" ht="17.25" customHeight="1" x14ac:dyDescent="0.2">
      <c r="A1" s="42" t="s">
        <v>167</v>
      </c>
      <c r="B1" s="42" t="s">
        <v>40</v>
      </c>
      <c r="C1" s="42" t="s">
        <v>41</v>
      </c>
      <c r="D1" s="42" t="s">
        <v>43</v>
      </c>
      <c r="E1" s="42" t="s">
        <v>42</v>
      </c>
      <c r="F1" s="42" t="s">
        <v>44</v>
      </c>
    </row>
    <row r="2" spans="1:6" ht="17.25" customHeight="1" x14ac:dyDescent="0.2">
      <c r="A2" s="43" t="s">
        <v>0</v>
      </c>
      <c r="B2" s="44" t="s">
        <v>168</v>
      </c>
      <c r="C2" s="45">
        <v>1</v>
      </c>
      <c r="D2" s="46">
        <v>1572032</v>
      </c>
      <c r="E2" s="46">
        <v>14172</v>
      </c>
      <c r="F2" s="46">
        <v>2999</v>
      </c>
    </row>
    <row r="3" spans="1:6" ht="17.25" customHeight="1" x14ac:dyDescent="0.2">
      <c r="A3" s="43" t="s">
        <v>2</v>
      </c>
      <c r="B3" s="44" t="s">
        <v>169</v>
      </c>
      <c r="C3" s="45">
        <v>2</v>
      </c>
      <c r="D3" s="46">
        <v>868645</v>
      </c>
      <c r="E3" s="46">
        <v>3376</v>
      </c>
      <c r="F3" s="46">
        <v>1640</v>
      </c>
    </row>
    <row r="4" spans="1:6" ht="17.25" customHeight="1" x14ac:dyDescent="0.2">
      <c r="A4" s="43" t="s">
        <v>3</v>
      </c>
      <c r="B4" s="44" t="s">
        <v>170</v>
      </c>
      <c r="C4" s="45">
        <v>2</v>
      </c>
      <c r="D4" s="46">
        <v>27657</v>
      </c>
      <c r="E4" s="46">
        <v>1682</v>
      </c>
      <c r="F4" s="46">
        <v>540</v>
      </c>
    </row>
    <row r="5" spans="1:6" ht="17.25" customHeight="1" x14ac:dyDescent="0.2">
      <c r="A5" s="43" t="s">
        <v>5</v>
      </c>
      <c r="B5" s="44" t="s">
        <v>171</v>
      </c>
      <c r="C5" s="45">
        <v>3</v>
      </c>
      <c r="D5" s="46">
        <v>103561</v>
      </c>
      <c r="E5" s="46">
        <v>9018</v>
      </c>
      <c r="F5" s="46">
        <v>3119</v>
      </c>
    </row>
    <row r="6" spans="1:6" ht="17.25" customHeight="1" x14ac:dyDescent="0.2">
      <c r="A6" s="43" t="s">
        <v>7</v>
      </c>
      <c r="B6" s="44" t="s">
        <v>172</v>
      </c>
      <c r="C6" s="45">
        <v>4</v>
      </c>
      <c r="D6" s="46">
        <v>87138</v>
      </c>
      <c r="E6" s="46">
        <v>5023</v>
      </c>
      <c r="F6" s="46">
        <v>1929</v>
      </c>
    </row>
    <row r="7" spans="1:6" ht="17.25" customHeight="1" x14ac:dyDescent="0.2">
      <c r="A7" s="43" t="s">
        <v>8</v>
      </c>
      <c r="B7" s="44" t="s">
        <v>173</v>
      </c>
      <c r="C7" s="45">
        <v>4</v>
      </c>
      <c r="D7" s="46">
        <v>855</v>
      </c>
      <c r="E7" s="46">
        <v>308</v>
      </c>
      <c r="F7" s="46">
        <v>120</v>
      </c>
    </row>
    <row r="8" spans="1:6" ht="17.25" customHeight="1" x14ac:dyDescent="0.2">
      <c r="A8" s="43" t="s">
        <v>10</v>
      </c>
      <c r="B8" s="44" t="s">
        <v>174</v>
      </c>
      <c r="C8" s="45" t="s">
        <v>12</v>
      </c>
      <c r="D8" s="46">
        <v>7617</v>
      </c>
      <c r="E8" s="46">
        <v>636</v>
      </c>
      <c r="F8" s="46">
        <v>164</v>
      </c>
    </row>
    <row r="9" spans="1:6" ht="17.25" customHeight="1" x14ac:dyDescent="0.2">
      <c r="A9" s="43" t="s">
        <v>13</v>
      </c>
      <c r="B9" s="44" t="s">
        <v>175</v>
      </c>
      <c r="C9" s="45" t="s">
        <v>12</v>
      </c>
      <c r="D9" s="46">
        <v>5</v>
      </c>
      <c r="E9" s="46">
        <v>1</v>
      </c>
      <c r="F9" s="46">
        <v>0</v>
      </c>
    </row>
    <row r="10" spans="1:6" ht="17.25" customHeight="1" x14ac:dyDescent="0.2">
      <c r="A10" s="43" t="s">
        <v>14</v>
      </c>
      <c r="B10" s="44">
        <v>90</v>
      </c>
      <c r="C10" s="45" t="s">
        <v>12</v>
      </c>
      <c r="D10" s="46">
        <v>160</v>
      </c>
      <c r="E10" s="46">
        <v>24</v>
      </c>
      <c r="F10" s="46">
        <v>5</v>
      </c>
    </row>
    <row r="11" spans="1:6" ht="17.25" customHeight="1" x14ac:dyDescent="0.2">
      <c r="A11" s="43" t="s">
        <v>15</v>
      </c>
      <c r="B11" s="44" t="s">
        <v>176</v>
      </c>
      <c r="C11" s="47">
        <v>0</v>
      </c>
      <c r="D11" s="46">
        <v>0</v>
      </c>
      <c r="E11" s="46">
        <v>0</v>
      </c>
      <c r="F11" s="46">
        <v>0</v>
      </c>
    </row>
    <row r="12" spans="1:6" ht="17.25" customHeight="1" x14ac:dyDescent="0.2">
      <c r="A12" s="43" t="s">
        <v>16</v>
      </c>
      <c r="B12" s="44" t="s">
        <v>177</v>
      </c>
      <c r="C12" s="47">
        <v>0</v>
      </c>
      <c r="D12" s="46">
        <v>458</v>
      </c>
      <c r="E12" s="46">
        <v>9</v>
      </c>
      <c r="F12" s="46">
        <v>0</v>
      </c>
    </row>
    <row r="13" spans="1:6" ht="17.25" customHeight="1" x14ac:dyDescent="0.2">
      <c r="A13" s="43" t="s">
        <v>17</v>
      </c>
      <c r="B13" s="44" t="s">
        <v>178</v>
      </c>
      <c r="C13" s="47">
        <v>0</v>
      </c>
      <c r="D13" s="46">
        <v>10189</v>
      </c>
      <c r="E13" s="46">
        <v>364</v>
      </c>
      <c r="F13" s="46">
        <v>226</v>
      </c>
    </row>
    <row r="14" spans="1:6" ht="17.25" customHeight="1" x14ac:dyDescent="0.2">
      <c r="A14" s="43" t="s">
        <v>18</v>
      </c>
      <c r="B14" s="44" t="s">
        <v>179</v>
      </c>
      <c r="C14" s="47">
        <v>0</v>
      </c>
      <c r="D14" s="46">
        <v>199</v>
      </c>
      <c r="E14" s="46">
        <v>3</v>
      </c>
      <c r="F14" s="46">
        <v>0</v>
      </c>
    </row>
    <row r="15" spans="1:6" ht="17.25" customHeight="1" x14ac:dyDescent="0.2">
      <c r="A15" s="43" t="s">
        <v>19</v>
      </c>
      <c r="B15" s="44" t="s">
        <v>180</v>
      </c>
      <c r="C15" s="47">
        <v>0</v>
      </c>
      <c r="D15" s="46">
        <v>3421</v>
      </c>
      <c r="E15" s="46">
        <v>113</v>
      </c>
      <c r="F15" s="46">
        <v>77</v>
      </c>
    </row>
    <row r="16" spans="1:6" ht="17.25" customHeight="1" x14ac:dyDescent="0.2">
      <c r="A16" s="43" t="s">
        <v>20</v>
      </c>
      <c r="B16" s="44" t="s">
        <v>181</v>
      </c>
      <c r="C16" s="45">
        <v>8</v>
      </c>
      <c r="D16" s="46">
        <v>1828</v>
      </c>
      <c r="E16" s="46">
        <v>246</v>
      </c>
      <c r="F16" s="46">
        <v>0</v>
      </c>
    </row>
    <row r="17" spans="1:6" ht="17.25" customHeight="1" x14ac:dyDescent="0.2">
      <c r="A17" s="43" t="s">
        <v>22</v>
      </c>
      <c r="B17" s="44" t="s">
        <v>182</v>
      </c>
      <c r="C17" s="45">
        <v>1</v>
      </c>
      <c r="D17" s="46">
        <v>1376</v>
      </c>
      <c r="E17" s="46">
        <v>82</v>
      </c>
      <c r="F17" s="46">
        <v>0</v>
      </c>
    </row>
    <row r="18" spans="1:6" ht="17.25" customHeight="1" x14ac:dyDescent="0.2">
      <c r="A18" s="43" t="s">
        <v>24</v>
      </c>
      <c r="B18" s="44" t="s">
        <v>183</v>
      </c>
      <c r="C18" s="45">
        <v>1</v>
      </c>
      <c r="D18" s="46">
        <v>213</v>
      </c>
      <c r="E18" s="46">
        <v>19</v>
      </c>
      <c r="F18" s="46">
        <v>0</v>
      </c>
    </row>
    <row r="19" spans="1:6" ht="17.25" customHeight="1" x14ac:dyDescent="0.2">
      <c r="A19" s="43" t="s">
        <v>26</v>
      </c>
      <c r="B19" s="44" t="s">
        <v>184</v>
      </c>
      <c r="C19" s="45">
        <v>1</v>
      </c>
      <c r="D19" s="46">
        <v>250</v>
      </c>
      <c r="E19" s="46">
        <v>1</v>
      </c>
      <c r="F19" s="46">
        <v>0</v>
      </c>
    </row>
    <row r="20" spans="1:6" ht="17.25" customHeight="1" x14ac:dyDescent="0.2">
      <c r="A20" s="43" t="s">
        <v>28</v>
      </c>
      <c r="B20" s="44" t="s">
        <v>185</v>
      </c>
      <c r="C20" s="45">
        <v>0</v>
      </c>
      <c r="D20" s="46">
        <v>20</v>
      </c>
      <c r="E20" s="46">
        <v>0</v>
      </c>
      <c r="F20" s="46">
        <v>0</v>
      </c>
    </row>
    <row r="21" spans="1:6" ht="17.25" customHeight="1" x14ac:dyDescent="0.2">
      <c r="A21" s="43" t="s">
        <v>29</v>
      </c>
      <c r="B21" s="44" t="s">
        <v>186</v>
      </c>
      <c r="C21" s="45" t="s">
        <v>31</v>
      </c>
      <c r="D21" s="46">
        <v>196</v>
      </c>
      <c r="E21" s="46">
        <v>69</v>
      </c>
      <c r="F21" s="46">
        <v>4</v>
      </c>
    </row>
    <row r="22" spans="1:6" ht="17.25" customHeight="1" x14ac:dyDescent="0.2">
      <c r="A22" s="43" t="s">
        <v>32</v>
      </c>
      <c r="B22" s="44" t="s">
        <v>187</v>
      </c>
      <c r="C22" s="45">
        <v>8</v>
      </c>
      <c r="D22" s="46">
        <v>0</v>
      </c>
      <c r="E22" s="46">
        <v>0</v>
      </c>
      <c r="F22" s="46">
        <v>0</v>
      </c>
    </row>
    <row r="23" spans="1:6" ht="17.25" customHeight="1" x14ac:dyDescent="0.2">
      <c r="A23" s="43" t="s">
        <v>33</v>
      </c>
      <c r="B23" s="44" t="s">
        <v>188</v>
      </c>
      <c r="C23" s="45">
        <v>0</v>
      </c>
      <c r="D23" s="46">
        <v>453</v>
      </c>
      <c r="E23" s="46">
        <v>9</v>
      </c>
      <c r="F23" s="46">
        <v>0</v>
      </c>
    </row>
    <row r="24" spans="1:6" ht="17.25" customHeight="1" x14ac:dyDescent="0.2">
      <c r="A24" s="43" t="s">
        <v>34</v>
      </c>
      <c r="B24" s="44" t="s">
        <v>189</v>
      </c>
      <c r="C24" s="45">
        <v>0</v>
      </c>
      <c r="D24" s="46">
        <v>90</v>
      </c>
      <c r="E24" s="46">
        <v>0</v>
      </c>
      <c r="F24" s="46">
        <v>0</v>
      </c>
    </row>
    <row r="25" spans="1:6" ht="17.25" customHeight="1" x14ac:dyDescent="0.2">
      <c r="A25" s="43" t="s">
        <v>35</v>
      </c>
      <c r="B25" s="44" t="s">
        <v>190</v>
      </c>
      <c r="C25" s="45">
        <v>0</v>
      </c>
      <c r="D25" s="46">
        <v>13</v>
      </c>
      <c r="E25" s="46">
        <v>0</v>
      </c>
      <c r="F25" s="46">
        <v>0</v>
      </c>
    </row>
    <row r="26" spans="1:6" ht="17.25" customHeight="1" x14ac:dyDescent="0.2">
      <c r="A26" s="43" t="s">
        <v>36</v>
      </c>
      <c r="B26" s="44" t="s">
        <v>191</v>
      </c>
      <c r="C26" s="45">
        <v>0</v>
      </c>
      <c r="D26" s="46">
        <v>4</v>
      </c>
      <c r="E26" s="46">
        <v>0</v>
      </c>
      <c r="F26" s="46">
        <v>0</v>
      </c>
    </row>
    <row r="27" spans="1:6" ht="17.25" customHeight="1" x14ac:dyDescent="0.2">
      <c r="A27" s="43" t="s">
        <v>37</v>
      </c>
      <c r="B27" s="44" t="s">
        <v>192</v>
      </c>
      <c r="C27" s="45">
        <v>0</v>
      </c>
      <c r="D27" s="46">
        <v>151</v>
      </c>
      <c r="E27" s="46">
        <v>7</v>
      </c>
      <c r="F27" s="46">
        <v>1</v>
      </c>
    </row>
    <row r="28" spans="1:6" ht="17.25" customHeight="1" x14ac:dyDescent="0.2">
      <c r="A28" s="43" t="s">
        <v>38</v>
      </c>
      <c r="B28" s="44" t="s">
        <v>193</v>
      </c>
      <c r="C28" s="45">
        <v>0</v>
      </c>
      <c r="D28" s="46">
        <v>190</v>
      </c>
      <c r="E28" s="46">
        <v>10</v>
      </c>
      <c r="F28" s="46">
        <v>8</v>
      </c>
    </row>
    <row r="29" spans="1:6" ht="17.25" customHeight="1" thickBot="1" x14ac:dyDescent="0.3">
      <c r="A29" s="41"/>
      <c r="B29" s="41"/>
      <c r="C29" s="41"/>
      <c r="D29" s="48">
        <v>2686721</v>
      </c>
      <c r="E29" s="48">
        <v>35172</v>
      </c>
      <c r="F29" s="48">
        <v>10832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9"/>
  <sheetViews>
    <sheetView zoomScale="162" zoomScaleNormal="162" workbookViewId="0">
      <selection activeCell="A16" sqref="A16:XFD19"/>
    </sheetView>
  </sheetViews>
  <sheetFormatPr defaultRowHeight="12.75" x14ac:dyDescent="0.2"/>
  <cols>
    <col min="1" max="1" width="37.140625" customWidth="1"/>
    <col min="2" max="2" width="30.85546875" customWidth="1"/>
    <col min="3" max="3" width="12.7109375" customWidth="1"/>
    <col min="4" max="4" width="27.7109375" customWidth="1"/>
    <col min="5" max="5" width="26.42578125" customWidth="1"/>
    <col min="6" max="6" width="28.140625" customWidth="1"/>
    <col min="7" max="7" width="37.140625" customWidth="1"/>
  </cols>
  <sheetData>
    <row r="1" spans="1:6" ht="25.5" x14ac:dyDescent="0.2">
      <c r="A1" s="50" t="s">
        <v>194</v>
      </c>
      <c r="B1" s="50" t="s">
        <v>40</v>
      </c>
      <c r="C1" s="50" t="s">
        <v>41</v>
      </c>
      <c r="D1" s="51" t="s">
        <v>43</v>
      </c>
      <c r="E1" s="51" t="s">
        <v>42</v>
      </c>
      <c r="F1" s="51" t="s">
        <v>44</v>
      </c>
    </row>
    <row r="2" spans="1:6" x14ac:dyDescent="0.2">
      <c r="A2" s="52" t="s">
        <v>0</v>
      </c>
      <c r="B2" s="53" t="s">
        <v>195</v>
      </c>
      <c r="C2" s="54">
        <v>1</v>
      </c>
      <c r="D2" s="55">
        <v>1987333</v>
      </c>
      <c r="E2" s="55">
        <v>20046</v>
      </c>
      <c r="F2" s="55">
        <v>4560</v>
      </c>
    </row>
    <row r="3" spans="1:6" x14ac:dyDescent="0.2">
      <c r="A3" s="52" t="s">
        <v>2</v>
      </c>
      <c r="B3" s="53" t="s">
        <v>196</v>
      </c>
      <c r="C3" s="54">
        <v>2</v>
      </c>
      <c r="D3" s="55">
        <v>295633</v>
      </c>
      <c r="E3" s="55">
        <v>2546</v>
      </c>
      <c r="F3" s="55">
        <v>1004</v>
      </c>
    </row>
    <row r="4" spans="1:6" x14ac:dyDescent="0.2">
      <c r="A4" s="52" t="s">
        <v>3</v>
      </c>
      <c r="B4" s="53" t="s">
        <v>197</v>
      </c>
      <c r="C4" s="54">
        <v>2</v>
      </c>
      <c r="D4" s="55">
        <v>11407</v>
      </c>
      <c r="E4" s="55">
        <v>2343</v>
      </c>
      <c r="F4" s="55">
        <v>945</v>
      </c>
    </row>
    <row r="5" spans="1:6" x14ac:dyDescent="0.2">
      <c r="A5" s="52" t="s">
        <v>5</v>
      </c>
      <c r="B5" s="53" t="s">
        <v>198</v>
      </c>
      <c r="C5" s="54">
        <v>3</v>
      </c>
      <c r="D5" s="55">
        <v>154057</v>
      </c>
      <c r="E5" s="55">
        <v>20879</v>
      </c>
      <c r="F5" s="55">
        <v>7496</v>
      </c>
    </row>
    <row r="6" spans="1:6" x14ac:dyDescent="0.2">
      <c r="A6" s="52" t="s">
        <v>7</v>
      </c>
      <c r="B6" s="53" t="s">
        <v>199</v>
      </c>
      <c r="C6" s="54">
        <v>4</v>
      </c>
      <c r="D6" s="55">
        <v>38224</v>
      </c>
      <c r="E6" s="55">
        <v>3692</v>
      </c>
      <c r="F6" s="55">
        <v>1379</v>
      </c>
    </row>
    <row r="7" spans="1:6" x14ac:dyDescent="0.2">
      <c r="A7" s="52" t="s">
        <v>8</v>
      </c>
      <c r="B7" s="53" t="s">
        <v>200</v>
      </c>
      <c r="C7" s="54">
        <v>4</v>
      </c>
      <c r="D7" s="55">
        <v>1346</v>
      </c>
      <c r="E7" s="55">
        <v>553</v>
      </c>
      <c r="F7" s="55">
        <v>217</v>
      </c>
    </row>
    <row r="8" spans="1:6" x14ac:dyDescent="0.2">
      <c r="A8" s="52" t="s">
        <v>10</v>
      </c>
      <c r="B8" s="53" t="s">
        <v>201</v>
      </c>
      <c r="C8" s="54" t="s">
        <v>12</v>
      </c>
      <c r="D8" s="55">
        <v>16266</v>
      </c>
      <c r="E8" s="55">
        <v>2098</v>
      </c>
      <c r="F8" s="55">
        <v>600</v>
      </c>
    </row>
    <row r="9" spans="1:6" x14ac:dyDescent="0.2">
      <c r="A9" s="52" t="s">
        <v>13</v>
      </c>
      <c r="B9" s="53" t="s">
        <v>202</v>
      </c>
      <c r="C9" s="54" t="s">
        <v>12</v>
      </c>
      <c r="D9" s="55">
        <v>8</v>
      </c>
      <c r="E9" s="55">
        <v>0</v>
      </c>
      <c r="F9" s="55">
        <v>0</v>
      </c>
    </row>
    <row r="10" spans="1:6" x14ac:dyDescent="0.2">
      <c r="A10" s="52" t="s">
        <v>14</v>
      </c>
      <c r="B10" s="53" t="s">
        <v>203</v>
      </c>
      <c r="C10" s="54" t="s">
        <v>12</v>
      </c>
      <c r="D10" s="55">
        <v>284</v>
      </c>
      <c r="E10" s="55">
        <v>36</v>
      </c>
      <c r="F10" s="55">
        <v>7</v>
      </c>
    </row>
    <row r="11" spans="1:6" x14ac:dyDescent="0.2">
      <c r="A11" s="52" t="s">
        <v>15</v>
      </c>
      <c r="B11" s="53" t="s">
        <v>204</v>
      </c>
      <c r="C11" s="56">
        <v>0</v>
      </c>
      <c r="D11" s="55">
        <v>0</v>
      </c>
      <c r="E11" s="55">
        <v>0</v>
      </c>
      <c r="F11" s="55">
        <v>0</v>
      </c>
    </row>
    <row r="12" spans="1:6" x14ac:dyDescent="0.2">
      <c r="A12" s="52" t="s">
        <v>16</v>
      </c>
      <c r="B12" s="53" t="s">
        <v>205</v>
      </c>
      <c r="C12" s="56">
        <v>0</v>
      </c>
      <c r="D12" s="55">
        <v>1773</v>
      </c>
      <c r="E12" s="55">
        <v>18</v>
      </c>
      <c r="F12" s="55">
        <v>0</v>
      </c>
    </row>
    <row r="13" spans="1:6" x14ac:dyDescent="0.2">
      <c r="A13" s="52" t="s">
        <v>17</v>
      </c>
      <c r="B13" s="53" t="s">
        <v>206</v>
      </c>
      <c r="C13" s="56">
        <v>0</v>
      </c>
      <c r="D13" s="55">
        <v>8565</v>
      </c>
      <c r="E13" s="55">
        <v>455</v>
      </c>
      <c r="F13" s="55">
        <v>218</v>
      </c>
    </row>
    <row r="14" spans="1:6" x14ac:dyDescent="0.2">
      <c r="A14" s="52" t="s">
        <v>18</v>
      </c>
      <c r="B14" s="53" t="s">
        <v>207</v>
      </c>
      <c r="C14" s="56">
        <v>0</v>
      </c>
      <c r="D14" s="55">
        <v>154</v>
      </c>
      <c r="E14" s="55">
        <v>2</v>
      </c>
      <c r="F14" s="55">
        <v>0</v>
      </c>
    </row>
    <row r="15" spans="1:6" x14ac:dyDescent="0.2">
      <c r="A15" s="52" t="s">
        <v>19</v>
      </c>
      <c r="B15" s="53" t="s">
        <v>208</v>
      </c>
      <c r="C15" s="56">
        <v>0</v>
      </c>
      <c r="D15" s="55">
        <v>4133</v>
      </c>
      <c r="E15" s="55">
        <v>185</v>
      </c>
      <c r="F15" s="55">
        <v>110</v>
      </c>
    </row>
    <row r="16" spans="1:6" x14ac:dyDescent="0.2">
      <c r="A16" s="52" t="s">
        <v>20</v>
      </c>
      <c r="B16" s="53" t="s">
        <v>209</v>
      </c>
      <c r="C16" s="54">
        <v>8</v>
      </c>
      <c r="D16" s="55">
        <v>1170</v>
      </c>
      <c r="E16" s="55">
        <v>166</v>
      </c>
      <c r="F16" s="55">
        <v>0</v>
      </c>
    </row>
    <row r="17" spans="1:6" x14ac:dyDescent="0.2">
      <c r="A17" s="52" t="s">
        <v>22</v>
      </c>
      <c r="B17" s="53" t="s">
        <v>210</v>
      </c>
      <c r="C17" s="54">
        <v>1</v>
      </c>
      <c r="D17" s="55">
        <v>802</v>
      </c>
      <c r="E17" s="55">
        <v>57</v>
      </c>
      <c r="F17" s="55">
        <v>0</v>
      </c>
    </row>
    <row r="18" spans="1:6" x14ac:dyDescent="0.2">
      <c r="A18" s="52" t="s">
        <v>24</v>
      </c>
      <c r="B18" s="53" t="s">
        <v>211</v>
      </c>
      <c r="C18" s="54">
        <v>1</v>
      </c>
      <c r="D18" s="55">
        <v>143</v>
      </c>
      <c r="E18" s="55">
        <v>6</v>
      </c>
      <c r="F18" s="55">
        <v>0</v>
      </c>
    </row>
    <row r="19" spans="1:6" x14ac:dyDescent="0.2">
      <c r="A19" s="52" t="s">
        <v>26</v>
      </c>
      <c r="B19" s="53" t="s">
        <v>212</v>
      </c>
      <c r="C19" s="54">
        <v>1</v>
      </c>
      <c r="D19" s="55">
        <v>43</v>
      </c>
      <c r="E19" s="55">
        <v>1</v>
      </c>
      <c r="F19" s="55">
        <v>0</v>
      </c>
    </row>
    <row r="20" spans="1:6" x14ac:dyDescent="0.2">
      <c r="A20" s="52" t="s">
        <v>28</v>
      </c>
      <c r="B20" s="53" t="s">
        <v>213</v>
      </c>
      <c r="C20" s="54">
        <v>0</v>
      </c>
      <c r="D20" s="55">
        <v>22</v>
      </c>
      <c r="E20" s="55">
        <v>0</v>
      </c>
      <c r="F20" s="55">
        <v>0</v>
      </c>
    </row>
    <row r="21" spans="1:6" x14ac:dyDescent="0.2">
      <c r="A21" s="52" t="s">
        <v>29</v>
      </c>
      <c r="B21" s="53" t="s">
        <v>214</v>
      </c>
      <c r="C21" s="54" t="s">
        <v>31</v>
      </c>
      <c r="D21" s="55">
        <v>193</v>
      </c>
      <c r="E21" s="55">
        <v>55</v>
      </c>
      <c r="F21" s="55">
        <v>3</v>
      </c>
    </row>
    <row r="22" spans="1:6" x14ac:dyDescent="0.2">
      <c r="A22" s="52" t="s">
        <v>32</v>
      </c>
      <c r="B22" s="53" t="s">
        <v>215</v>
      </c>
      <c r="C22" s="54">
        <v>8</v>
      </c>
      <c r="D22" s="55">
        <v>1</v>
      </c>
      <c r="E22" s="55">
        <v>0</v>
      </c>
      <c r="F22" s="55">
        <v>0</v>
      </c>
    </row>
    <row r="23" spans="1:6" x14ac:dyDescent="0.2">
      <c r="A23" s="52" t="s">
        <v>33</v>
      </c>
      <c r="B23" s="53" t="s">
        <v>216</v>
      </c>
      <c r="C23" s="54">
        <v>0</v>
      </c>
      <c r="D23" s="55">
        <v>410</v>
      </c>
      <c r="E23" s="55">
        <v>14</v>
      </c>
      <c r="F23" s="55">
        <v>0</v>
      </c>
    </row>
    <row r="24" spans="1:6" x14ac:dyDescent="0.2">
      <c r="A24" s="52" t="s">
        <v>34</v>
      </c>
      <c r="B24" s="53" t="s">
        <v>217</v>
      </c>
      <c r="C24" s="54">
        <v>0</v>
      </c>
      <c r="D24" s="55">
        <v>100</v>
      </c>
      <c r="E24" s="55">
        <v>11</v>
      </c>
      <c r="F24" s="55">
        <v>3</v>
      </c>
    </row>
    <row r="25" spans="1:6" x14ac:dyDescent="0.2">
      <c r="A25" s="52" t="s">
        <v>35</v>
      </c>
      <c r="B25" s="53" t="s">
        <v>218</v>
      </c>
      <c r="C25" s="54">
        <v>0</v>
      </c>
      <c r="D25" s="55">
        <v>11</v>
      </c>
      <c r="E25" s="55">
        <v>1</v>
      </c>
      <c r="F25" s="55">
        <v>0</v>
      </c>
    </row>
    <row r="26" spans="1:6" x14ac:dyDescent="0.2">
      <c r="A26" s="52" t="s">
        <v>36</v>
      </c>
      <c r="B26" s="53" t="s">
        <v>219</v>
      </c>
      <c r="C26" s="54">
        <v>0</v>
      </c>
      <c r="D26" s="55">
        <v>5</v>
      </c>
      <c r="E26" s="55">
        <v>0</v>
      </c>
      <c r="F26" s="55">
        <v>0</v>
      </c>
    </row>
    <row r="27" spans="1:6" x14ac:dyDescent="0.2">
      <c r="A27" s="52" t="s">
        <v>37</v>
      </c>
      <c r="B27" s="53" t="s">
        <v>220</v>
      </c>
      <c r="C27" s="54">
        <v>0</v>
      </c>
      <c r="D27" s="55">
        <v>109</v>
      </c>
      <c r="E27" s="55">
        <v>4</v>
      </c>
      <c r="F27" s="55">
        <v>0</v>
      </c>
    </row>
    <row r="28" spans="1:6" x14ac:dyDescent="0.2">
      <c r="A28" s="52" t="s">
        <v>38</v>
      </c>
      <c r="B28" s="53" t="s">
        <v>221</v>
      </c>
      <c r="C28" s="54">
        <v>0</v>
      </c>
      <c r="D28" s="55">
        <v>138</v>
      </c>
      <c r="E28" s="55">
        <v>9</v>
      </c>
      <c r="F28" s="55">
        <v>3</v>
      </c>
    </row>
    <row r="29" spans="1:6" ht="15.75" thickBot="1" x14ac:dyDescent="0.3">
      <c r="A29" s="49"/>
      <c r="B29" s="49"/>
      <c r="C29" s="49"/>
      <c r="D29" s="57">
        <v>2522330</v>
      </c>
      <c r="E29" s="57">
        <v>53177</v>
      </c>
      <c r="F29" s="57">
        <v>16545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9"/>
  <sheetViews>
    <sheetView workbookViewId="0">
      <selection activeCell="D14" sqref="D14"/>
    </sheetView>
  </sheetViews>
  <sheetFormatPr defaultRowHeight="12.75" x14ac:dyDescent="0.2"/>
  <cols>
    <col min="1" max="1" width="41.42578125" customWidth="1"/>
    <col min="2" max="2" width="19" customWidth="1"/>
    <col min="3" max="3" width="16.42578125" customWidth="1"/>
    <col min="4" max="4" width="22.140625" customWidth="1"/>
    <col min="5" max="5" width="18.7109375" customWidth="1"/>
    <col min="6" max="6" width="19.85546875" customWidth="1"/>
  </cols>
  <sheetData>
    <row r="1" spans="1:6" ht="38.25" x14ac:dyDescent="0.2">
      <c r="A1" s="59" t="s">
        <v>222</v>
      </c>
      <c r="B1" s="59" t="s">
        <v>40</v>
      </c>
      <c r="C1" s="59" t="s">
        <v>41</v>
      </c>
      <c r="D1" s="60" t="s">
        <v>43</v>
      </c>
      <c r="E1" s="60" t="s">
        <v>42</v>
      </c>
      <c r="F1" s="60" t="s">
        <v>44</v>
      </c>
    </row>
    <row r="2" spans="1:6" x14ac:dyDescent="0.2">
      <c r="A2" s="61" t="s">
        <v>0</v>
      </c>
      <c r="B2" s="62" t="s">
        <v>223</v>
      </c>
      <c r="C2" s="63">
        <v>1</v>
      </c>
      <c r="D2" s="64">
        <v>990620</v>
      </c>
      <c r="E2" s="64">
        <v>13622</v>
      </c>
      <c r="F2" s="64">
        <v>2280</v>
      </c>
    </row>
    <row r="3" spans="1:6" x14ac:dyDescent="0.2">
      <c r="A3" s="61" t="s">
        <v>2</v>
      </c>
      <c r="B3" s="62" t="s">
        <v>224</v>
      </c>
      <c r="C3" s="63">
        <v>2</v>
      </c>
      <c r="D3" s="64">
        <v>56221</v>
      </c>
      <c r="E3" s="64">
        <v>1153</v>
      </c>
      <c r="F3" s="64">
        <v>241</v>
      </c>
    </row>
    <row r="4" spans="1:6" x14ac:dyDescent="0.2">
      <c r="A4" s="61" t="s">
        <v>3</v>
      </c>
      <c r="B4" s="62" t="s">
        <v>225</v>
      </c>
      <c r="C4" s="63">
        <v>2</v>
      </c>
      <c r="D4" s="64">
        <v>1907</v>
      </c>
      <c r="E4" s="64">
        <v>997</v>
      </c>
      <c r="F4" s="64">
        <v>187</v>
      </c>
    </row>
    <row r="5" spans="1:6" x14ac:dyDescent="0.2">
      <c r="A5" s="61" t="s">
        <v>5</v>
      </c>
      <c r="B5" s="62" t="s">
        <v>226</v>
      </c>
      <c r="C5" s="63">
        <v>3</v>
      </c>
      <c r="D5" s="64">
        <v>74876</v>
      </c>
      <c r="E5" s="64">
        <v>11074</v>
      </c>
      <c r="F5" s="64">
        <v>2331</v>
      </c>
    </row>
    <row r="6" spans="1:6" x14ac:dyDescent="0.2">
      <c r="A6" s="61" t="s">
        <v>7</v>
      </c>
      <c r="B6" s="62" t="s">
        <v>227</v>
      </c>
      <c r="C6" s="63">
        <v>4</v>
      </c>
      <c r="D6" s="64">
        <v>14644</v>
      </c>
      <c r="E6" s="64">
        <v>1251</v>
      </c>
      <c r="F6" s="64">
        <v>291</v>
      </c>
    </row>
    <row r="7" spans="1:6" x14ac:dyDescent="0.2">
      <c r="A7" s="61" t="s">
        <v>8</v>
      </c>
      <c r="B7" s="62" t="s">
        <v>228</v>
      </c>
      <c r="C7" s="63">
        <v>4</v>
      </c>
      <c r="D7" s="64">
        <v>564</v>
      </c>
      <c r="E7" s="64">
        <v>303</v>
      </c>
      <c r="F7" s="64">
        <v>55</v>
      </c>
    </row>
    <row r="8" spans="1:6" x14ac:dyDescent="0.2">
      <c r="A8" s="61" t="s">
        <v>10</v>
      </c>
      <c r="B8" s="62" t="s">
        <v>229</v>
      </c>
      <c r="C8" s="63" t="s">
        <v>12</v>
      </c>
      <c r="D8" s="64">
        <v>4331</v>
      </c>
      <c r="E8" s="64">
        <v>514</v>
      </c>
      <c r="F8" s="64">
        <v>106</v>
      </c>
    </row>
    <row r="9" spans="1:6" x14ac:dyDescent="0.2">
      <c r="A9" s="61" t="s">
        <v>13</v>
      </c>
      <c r="B9" s="62" t="s">
        <v>230</v>
      </c>
      <c r="C9" s="63" t="s">
        <v>12</v>
      </c>
      <c r="D9" s="64">
        <v>4</v>
      </c>
      <c r="E9" s="64">
        <v>0</v>
      </c>
      <c r="F9" s="64">
        <v>0</v>
      </c>
    </row>
    <row r="10" spans="1:6" x14ac:dyDescent="0.2">
      <c r="A10" s="61" t="s">
        <v>14</v>
      </c>
      <c r="B10" s="62">
        <v>400</v>
      </c>
      <c r="C10" s="63" t="s">
        <v>12</v>
      </c>
      <c r="D10" s="64">
        <v>16</v>
      </c>
      <c r="E10" s="64">
        <v>5</v>
      </c>
      <c r="F10" s="64">
        <v>0</v>
      </c>
    </row>
    <row r="11" spans="1:6" x14ac:dyDescent="0.2">
      <c r="A11" s="61" t="s">
        <v>15</v>
      </c>
      <c r="B11" s="62" t="s">
        <v>231</v>
      </c>
      <c r="C11" s="65">
        <v>0</v>
      </c>
      <c r="D11" s="64">
        <v>0</v>
      </c>
      <c r="E11" s="64">
        <v>0</v>
      </c>
      <c r="F11" s="64">
        <v>0</v>
      </c>
    </row>
    <row r="12" spans="1:6" x14ac:dyDescent="0.2">
      <c r="A12" s="61" t="s">
        <v>16</v>
      </c>
      <c r="B12" s="62" t="s">
        <v>232</v>
      </c>
      <c r="C12" s="65">
        <v>0</v>
      </c>
      <c r="D12" s="64">
        <v>402</v>
      </c>
      <c r="E12" s="64">
        <v>8</v>
      </c>
      <c r="F12" s="64">
        <v>0</v>
      </c>
    </row>
    <row r="13" spans="1:6" x14ac:dyDescent="0.2">
      <c r="A13" s="61" t="s">
        <v>17</v>
      </c>
      <c r="B13" s="62" t="s">
        <v>229</v>
      </c>
      <c r="C13" s="65">
        <v>0</v>
      </c>
      <c r="D13" s="64">
        <v>3917</v>
      </c>
      <c r="E13" s="64">
        <v>130</v>
      </c>
      <c r="F13" s="64">
        <v>69</v>
      </c>
    </row>
    <row r="14" spans="1:6" x14ac:dyDescent="0.2">
      <c r="A14" s="61" t="s">
        <v>18</v>
      </c>
      <c r="B14" s="62" t="s">
        <v>230</v>
      </c>
      <c r="C14" s="65">
        <v>0</v>
      </c>
      <c r="D14" s="64">
        <v>37</v>
      </c>
      <c r="E14" s="64">
        <v>2</v>
      </c>
      <c r="F14" s="64">
        <v>1</v>
      </c>
    </row>
    <row r="15" spans="1:6" x14ac:dyDescent="0.2">
      <c r="A15" s="61" t="s">
        <v>19</v>
      </c>
      <c r="B15" s="62" t="s">
        <v>233</v>
      </c>
      <c r="C15" s="65">
        <v>0</v>
      </c>
      <c r="D15" s="64">
        <v>748</v>
      </c>
      <c r="E15" s="64">
        <v>26</v>
      </c>
      <c r="F15" s="64">
        <v>14</v>
      </c>
    </row>
    <row r="16" spans="1:6" x14ac:dyDescent="0.2">
      <c r="A16" s="61" t="s">
        <v>20</v>
      </c>
      <c r="B16" s="62" t="s">
        <v>234</v>
      </c>
      <c r="C16" s="63">
        <v>8</v>
      </c>
      <c r="D16" s="64">
        <v>733</v>
      </c>
      <c r="E16" s="64">
        <v>167</v>
      </c>
      <c r="F16" s="64">
        <v>0</v>
      </c>
    </row>
    <row r="17" spans="1:6" x14ac:dyDescent="0.2">
      <c r="A17" s="61" t="s">
        <v>22</v>
      </c>
      <c r="B17" s="62" t="s">
        <v>235</v>
      </c>
      <c r="C17" s="63">
        <v>1</v>
      </c>
      <c r="D17" s="64">
        <v>815</v>
      </c>
      <c r="E17" s="64">
        <v>47</v>
      </c>
      <c r="F17" s="64">
        <v>0</v>
      </c>
    </row>
    <row r="18" spans="1:6" x14ac:dyDescent="0.2">
      <c r="A18" s="61" t="s">
        <v>24</v>
      </c>
      <c r="B18" s="62" t="s">
        <v>236</v>
      </c>
      <c r="C18" s="63">
        <v>1</v>
      </c>
      <c r="D18" s="64">
        <v>89</v>
      </c>
      <c r="E18" s="64">
        <v>2</v>
      </c>
      <c r="F18" s="64">
        <v>0</v>
      </c>
    </row>
    <row r="19" spans="1:6" x14ac:dyDescent="0.2">
      <c r="A19" s="61" t="s">
        <v>26</v>
      </c>
      <c r="B19" s="62" t="s">
        <v>237</v>
      </c>
      <c r="C19" s="63">
        <v>1</v>
      </c>
      <c r="D19" s="64">
        <v>1</v>
      </c>
      <c r="E19" s="64">
        <v>0</v>
      </c>
      <c r="F19" s="64">
        <v>0</v>
      </c>
    </row>
    <row r="20" spans="1:6" x14ac:dyDescent="0.2">
      <c r="A20" s="61" t="s">
        <v>28</v>
      </c>
      <c r="B20" s="62" t="s">
        <v>238</v>
      </c>
      <c r="C20" s="63">
        <v>0</v>
      </c>
      <c r="D20" s="64">
        <v>28</v>
      </c>
      <c r="E20" s="64">
        <v>0</v>
      </c>
      <c r="F20" s="64">
        <v>0</v>
      </c>
    </row>
    <row r="21" spans="1:6" x14ac:dyDescent="0.2">
      <c r="A21" s="61" t="s">
        <v>29</v>
      </c>
      <c r="B21" s="62" t="s">
        <v>239</v>
      </c>
      <c r="C21" s="63" t="s">
        <v>31</v>
      </c>
      <c r="D21" s="64">
        <v>542</v>
      </c>
      <c r="E21" s="64">
        <v>135</v>
      </c>
      <c r="F21" s="64">
        <v>9</v>
      </c>
    </row>
    <row r="22" spans="1:6" x14ac:dyDescent="0.2">
      <c r="A22" s="61" t="s">
        <v>32</v>
      </c>
      <c r="B22" s="62" t="s">
        <v>240</v>
      </c>
      <c r="C22" s="63">
        <v>8</v>
      </c>
      <c r="D22" s="64">
        <v>0</v>
      </c>
      <c r="E22" s="64">
        <v>0</v>
      </c>
      <c r="F22" s="64">
        <v>0</v>
      </c>
    </row>
    <row r="23" spans="1:6" x14ac:dyDescent="0.2">
      <c r="A23" s="61" t="s">
        <v>33</v>
      </c>
      <c r="B23" s="62" t="s">
        <v>239</v>
      </c>
      <c r="C23" s="63">
        <v>0</v>
      </c>
      <c r="D23" s="64">
        <v>0</v>
      </c>
      <c r="E23" s="64">
        <v>0</v>
      </c>
      <c r="F23" s="64">
        <v>0</v>
      </c>
    </row>
    <row r="24" spans="1:6" x14ac:dyDescent="0.2">
      <c r="A24" s="61" t="s">
        <v>34</v>
      </c>
      <c r="B24" s="62" t="s">
        <v>241</v>
      </c>
      <c r="C24" s="63">
        <v>0</v>
      </c>
      <c r="D24" s="64">
        <v>13</v>
      </c>
      <c r="E24" s="64">
        <v>0</v>
      </c>
      <c r="F24" s="64">
        <v>0</v>
      </c>
    </row>
    <row r="25" spans="1:6" x14ac:dyDescent="0.2">
      <c r="A25" s="61" t="s">
        <v>35</v>
      </c>
      <c r="B25" s="62" t="s">
        <v>242</v>
      </c>
      <c r="C25" s="63">
        <v>0</v>
      </c>
      <c r="D25" s="64">
        <v>2</v>
      </c>
      <c r="E25" s="64">
        <v>0</v>
      </c>
      <c r="F25" s="64">
        <v>0</v>
      </c>
    </row>
    <row r="26" spans="1:6" x14ac:dyDescent="0.2">
      <c r="A26" s="61" t="s">
        <v>36</v>
      </c>
      <c r="B26" s="62" t="s">
        <v>243</v>
      </c>
      <c r="C26" s="63">
        <v>0</v>
      </c>
      <c r="D26" s="64">
        <v>0</v>
      </c>
      <c r="E26" s="64">
        <v>0</v>
      </c>
      <c r="F26" s="64">
        <v>0</v>
      </c>
    </row>
    <row r="27" spans="1:6" x14ac:dyDescent="0.2">
      <c r="A27" s="61" t="s">
        <v>37</v>
      </c>
      <c r="B27" s="62" t="s">
        <v>244</v>
      </c>
      <c r="C27" s="63">
        <v>0</v>
      </c>
      <c r="D27" s="64">
        <v>100</v>
      </c>
      <c r="E27" s="64">
        <v>7</v>
      </c>
      <c r="F27" s="64">
        <v>0</v>
      </c>
    </row>
    <row r="28" spans="1:6" x14ac:dyDescent="0.2">
      <c r="A28" s="61" t="s">
        <v>38</v>
      </c>
      <c r="B28" s="62" t="s">
        <v>245</v>
      </c>
      <c r="C28" s="63">
        <v>0</v>
      </c>
      <c r="D28" s="64">
        <v>34</v>
      </c>
      <c r="E28" s="64">
        <v>1</v>
      </c>
      <c r="F28" s="64">
        <v>1</v>
      </c>
    </row>
    <row r="29" spans="1:6" ht="15.75" thickBot="1" x14ac:dyDescent="0.3">
      <c r="A29" s="58"/>
      <c r="B29" s="58"/>
      <c r="C29" s="58"/>
      <c r="D29" s="66">
        <v>1150644</v>
      </c>
      <c r="E29" s="66">
        <v>29444</v>
      </c>
      <c r="F29" s="66">
        <v>5585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9"/>
  <sheetViews>
    <sheetView workbookViewId="0">
      <selection activeCell="F19" sqref="F19"/>
    </sheetView>
  </sheetViews>
  <sheetFormatPr defaultRowHeight="12.75" x14ac:dyDescent="0.2"/>
  <cols>
    <col min="1" max="1" width="27.7109375" customWidth="1"/>
    <col min="2" max="2" width="13.7109375" customWidth="1"/>
    <col min="3" max="3" width="14" customWidth="1"/>
    <col min="4" max="4" width="17.85546875" customWidth="1"/>
    <col min="5" max="5" width="17.42578125" customWidth="1"/>
    <col min="6" max="6" width="16.85546875" customWidth="1"/>
  </cols>
  <sheetData>
    <row r="1" spans="1:6" ht="38.25" x14ac:dyDescent="0.2">
      <c r="A1" s="68" t="s">
        <v>246</v>
      </c>
      <c r="B1" s="68" t="s">
        <v>40</v>
      </c>
      <c r="C1" s="68" t="s">
        <v>41</v>
      </c>
      <c r="D1" s="69" t="s">
        <v>43</v>
      </c>
      <c r="E1" s="69" t="s">
        <v>42</v>
      </c>
      <c r="F1" s="69" t="s">
        <v>44</v>
      </c>
    </row>
    <row r="2" spans="1:6" x14ac:dyDescent="0.2">
      <c r="A2" s="70" t="s">
        <v>0</v>
      </c>
      <c r="B2" s="71" t="s">
        <v>247</v>
      </c>
      <c r="C2" s="72">
        <v>1</v>
      </c>
      <c r="D2" s="73">
        <v>1236574</v>
      </c>
      <c r="E2" s="73">
        <v>15894</v>
      </c>
      <c r="F2" s="73">
        <v>3238</v>
      </c>
    </row>
    <row r="3" spans="1:6" x14ac:dyDescent="0.2">
      <c r="A3" s="70" t="s">
        <v>2</v>
      </c>
      <c r="B3" s="71" t="s">
        <v>248</v>
      </c>
      <c r="C3" s="72">
        <v>2</v>
      </c>
      <c r="D3" s="73">
        <v>219194</v>
      </c>
      <c r="E3" s="73">
        <v>2221</v>
      </c>
      <c r="F3" s="73">
        <v>665</v>
      </c>
    </row>
    <row r="4" spans="1:6" ht="25.5" x14ac:dyDescent="0.2">
      <c r="A4" s="70" t="s">
        <v>3</v>
      </c>
      <c r="B4" s="71" t="s">
        <v>249</v>
      </c>
      <c r="C4" s="72">
        <v>2</v>
      </c>
      <c r="D4" s="73">
        <v>17209</v>
      </c>
      <c r="E4" s="73">
        <v>2661</v>
      </c>
      <c r="F4" s="73">
        <v>1400</v>
      </c>
    </row>
    <row r="5" spans="1:6" x14ac:dyDescent="0.2">
      <c r="A5" s="70" t="s">
        <v>5</v>
      </c>
      <c r="B5" s="71" t="s">
        <v>250</v>
      </c>
      <c r="C5" s="72">
        <v>3</v>
      </c>
      <c r="D5" s="73">
        <v>122705</v>
      </c>
      <c r="E5" s="73">
        <v>14388</v>
      </c>
      <c r="F5" s="73">
        <v>3564</v>
      </c>
    </row>
    <row r="6" spans="1:6" x14ac:dyDescent="0.2">
      <c r="A6" s="70" t="s">
        <v>7</v>
      </c>
      <c r="B6" s="71" t="s">
        <v>251</v>
      </c>
      <c r="C6" s="72">
        <v>4</v>
      </c>
      <c r="D6" s="73">
        <v>30038</v>
      </c>
      <c r="E6" s="73">
        <v>1853</v>
      </c>
      <c r="F6" s="73">
        <v>547</v>
      </c>
    </row>
    <row r="7" spans="1:6" ht="25.5" x14ac:dyDescent="0.2">
      <c r="A7" s="70" t="s">
        <v>8</v>
      </c>
      <c r="B7" s="71" t="s">
        <v>252</v>
      </c>
      <c r="C7" s="72">
        <v>4</v>
      </c>
      <c r="D7" s="73">
        <v>5181</v>
      </c>
      <c r="E7" s="73">
        <v>2028</v>
      </c>
      <c r="F7" s="73">
        <v>584</v>
      </c>
    </row>
    <row r="8" spans="1:6" x14ac:dyDescent="0.2">
      <c r="A8" s="70" t="s">
        <v>10</v>
      </c>
      <c r="B8" s="71" t="s">
        <v>215</v>
      </c>
      <c r="C8" s="72" t="s">
        <v>12</v>
      </c>
      <c r="D8" s="73">
        <v>8198</v>
      </c>
      <c r="E8" s="73">
        <v>895</v>
      </c>
      <c r="F8" s="73">
        <v>176</v>
      </c>
    </row>
    <row r="9" spans="1:6" x14ac:dyDescent="0.2">
      <c r="A9" s="70" t="s">
        <v>13</v>
      </c>
      <c r="B9" s="71" t="s">
        <v>253</v>
      </c>
      <c r="C9" s="72" t="s">
        <v>12</v>
      </c>
      <c r="D9" s="73">
        <v>613</v>
      </c>
      <c r="E9" s="73">
        <v>78</v>
      </c>
      <c r="F9" s="73">
        <v>8</v>
      </c>
    </row>
    <row r="10" spans="1:6" x14ac:dyDescent="0.2">
      <c r="A10" s="70" t="s">
        <v>14</v>
      </c>
      <c r="B10" s="71">
        <v>510</v>
      </c>
      <c r="C10" s="72" t="s">
        <v>12</v>
      </c>
      <c r="D10" s="73">
        <v>33</v>
      </c>
      <c r="E10" s="73">
        <v>13</v>
      </c>
      <c r="F10" s="73">
        <v>2</v>
      </c>
    </row>
    <row r="11" spans="1:6" x14ac:dyDescent="0.2">
      <c r="A11" s="70" t="s">
        <v>15</v>
      </c>
      <c r="B11" s="71" t="s">
        <v>254</v>
      </c>
      <c r="C11" s="74">
        <v>0</v>
      </c>
      <c r="D11" s="73">
        <v>0</v>
      </c>
      <c r="E11" s="73">
        <v>0</v>
      </c>
      <c r="F11" s="73">
        <v>0</v>
      </c>
    </row>
    <row r="12" spans="1:6" ht="25.5" x14ac:dyDescent="0.2">
      <c r="A12" s="70" t="s">
        <v>16</v>
      </c>
      <c r="B12" s="71" t="s">
        <v>255</v>
      </c>
      <c r="C12" s="74">
        <v>0</v>
      </c>
      <c r="D12" s="73">
        <v>1093</v>
      </c>
      <c r="E12" s="73">
        <v>10</v>
      </c>
      <c r="F12" s="73">
        <v>0</v>
      </c>
    </row>
    <row r="13" spans="1:6" x14ac:dyDescent="0.2">
      <c r="A13" s="70" t="s">
        <v>17</v>
      </c>
      <c r="B13" s="71" t="s">
        <v>215</v>
      </c>
      <c r="C13" s="74">
        <v>0</v>
      </c>
      <c r="D13" s="73">
        <v>4296</v>
      </c>
      <c r="E13" s="73">
        <v>120</v>
      </c>
      <c r="F13" s="73">
        <v>35</v>
      </c>
    </row>
    <row r="14" spans="1:6" x14ac:dyDescent="0.2">
      <c r="A14" s="70" t="s">
        <v>18</v>
      </c>
      <c r="B14" s="71" t="s">
        <v>253</v>
      </c>
      <c r="C14" s="74">
        <v>0</v>
      </c>
      <c r="D14" s="73">
        <v>1453</v>
      </c>
      <c r="E14" s="73">
        <v>33</v>
      </c>
      <c r="F14" s="73">
        <v>20</v>
      </c>
    </row>
    <row r="15" spans="1:6" x14ac:dyDescent="0.2">
      <c r="A15" s="70" t="s">
        <v>19</v>
      </c>
      <c r="B15" s="71" t="s">
        <v>256</v>
      </c>
      <c r="C15" s="74">
        <v>0</v>
      </c>
      <c r="D15" s="73">
        <v>1137</v>
      </c>
      <c r="E15" s="73">
        <v>34</v>
      </c>
      <c r="F15" s="73">
        <v>22</v>
      </c>
    </row>
    <row r="16" spans="1:6" x14ac:dyDescent="0.2">
      <c r="A16" s="70" t="s">
        <v>20</v>
      </c>
      <c r="B16" s="71" t="s">
        <v>193</v>
      </c>
      <c r="C16" s="72">
        <v>8</v>
      </c>
      <c r="D16" s="73">
        <v>954</v>
      </c>
      <c r="E16" s="73">
        <v>126</v>
      </c>
      <c r="F16" s="73">
        <v>0</v>
      </c>
    </row>
    <row r="17" spans="1:6" x14ac:dyDescent="0.2">
      <c r="A17" s="70" t="s">
        <v>22</v>
      </c>
      <c r="B17" s="71" t="s">
        <v>257</v>
      </c>
      <c r="C17" s="72">
        <v>1</v>
      </c>
      <c r="D17" s="73">
        <v>822</v>
      </c>
      <c r="E17" s="73">
        <v>60</v>
      </c>
      <c r="F17" s="73">
        <v>0</v>
      </c>
    </row>
    <row r="18" spans="1:6" x14ac:dyDescent="0.2">
      <c r="A18" s="70" t="s">
        <v>24</v>
      </c>
      <c r="B18" s="71" t="s">
        <v>258</v>
      </c>
      <c r="C18" s="72">
        <v>1</v>
      </c>
      <c r="D18" s="73">
        <v>200</v>
      </c>
      <c r="E18" s="73">
        <v>9</v>
      </c>
      <c r="F18" s="73">
        <v>0</v>
      </c>
    </row>
    <row r="19" spans="1:6" x14ac:dyDescent="0.2">
      <c r="A19" s="70" t="s">
        <v>26</v>
      </c>
      <c r="B19" s="71" t="s">
        <v>259</v>
      </c>
      <c r="C19" s="72">
        <v>1</v>
      </c>
      <c r="D19" s="73">
        <v>2</v>
      </c>
      <c r="E19" s="73">
        <v>1</v>
      </c>
      <c r="F19" s="73">
        <v>0</v>
      </c>
    </row>
    <row r="20" spans="1:6" x14ac:dyDescent="0.2">
      <c r="A20" s="70" t="s">
        <v>28</v>
      </c>
      <c r="B20" s="71" t="s">
        <v>187</v>
      </c>
      <c r="C20" s="72">
        <v>0</v>
      </c>
      <c r="D20" s="73">
        <v>18</v>
      </c>
      <c r="E20" s="73">
        <v>0</v>
      </c>
      <c r="F20" s="73">
        <v>0</v>
      </c>
    </row>
    <row r="21" spans="1:6" ht="25.5" x14ac:dyDescent="0.2">
      <c r="A21" s="70" t="s">
        <v>29</v>
      </c>
      <c r="B21" s="71" t="s">
        <v>260</v>
      </c>
      <c r="C21" s="72" t="s">
        <v>31</v>
      </c>
      <c r="D21" s="73">
        <v>1211</v>
      </c>
      <c r="E21" s="73">
        <v>189</v>
      </c>
      <c r="F21" s="73">
        <v>12</v>
      </c>
    </row>
    <row r="22" spans="1:6" x14ac:dyDescent="0.2">
      <c r="A22" s="70" t="s">
        <v>32</v>
      </c>
      <c r="B22" s="71" t="s">
        <v>261</v>
      </c>
      <c r="C22" s="72">
        <v>8</v>
      </c>
      <c r="D22" s="73">
        <v>99</v>
      </c>
      <c r="E22" s="73">
        <v>1</v>
      </c>
      <c r="F22" s="73">
        <v>0</v>
      </c>
    </row>
    <row r="23" spans="1:6" x14ac:dyDescent="0.2">
      <c r="A23" s="70" t="s">
        <v>33</v>
      </c>
      <c r="B23" s="71" t="s">
        <v>260</v>
      </c>
      <c r="C23" s="72">
        <v>0</v>
      </c>
      <c r="D23" s="73">
        <v>0</v>
      </c>
      <c r="E23" s="73">
        <v>0</v>
      </c>
      <c r="F23" s="73">
        <v>0</v>
      </c>
    </row>
    <row r="24" spans="1:6" x14ac:dyDescent="0.2">
      <c r="A24" s="70" t="s">
        <v>34</v>
      </c>
      <c r="B24" s="71" t="s">
        <v>262</v>
      </c>
      <c r="C24" s="72">
        <v>0</v>
      </c>
      <c r="D24" s="73">
        <v>15</v>
      </c>
      <c r="E24" s="73">
        <v>2</v>
      </c>
      <c r="F24" s="73">
        <v>1</v>
      </c>
    </row>
    <row r="25" spans="1:6" x14ac:dyDescent="0.2">
      <c r="A25" s="70" t="s">
        <v>35</v>
      </c>
      <c r="B25" s="71" t="s">
        <v>261</v>
      </c>
      <c r="C25" s="72">
        <v>0</v>
      </c>
      <c r="D25" s="73">
        <v>0</v>
      </c>
      <c r="E25" s="73">
        <v>0</v>
      </c>
      <c r="F25" s="73">
        <v>0</v>
      </c>
    </row>
    <row r="26" spans="1:6" ht="25.5" x14ac:dyDescent="0.2">
      <c r="A26" s="70" t="s">
        <v>36</v>
      </c>
      <c r="B26" s="71" t="s">
        <v>263</v>
      </c>
      <c r="C26" s="72">
        <v>0</v>
      </c>
      <c r="D26" s="73">
        <v>12</v>
      </c>
      <c r="E26" s="73">
        <v>2</v>
      </c>
      <c r="F26" s="73">
        <v>1</v>
      </c>
    </row>
    <row r="27" spans="1:6" x14ac:dyDescent="0.2">
      <c r="A27" s="70" t="s">
        <v>37</v>
      </c>
      <c r="B27" s="71" t="s">
        <v>264</v>
      </c>
      <c r="C27" s="72">
        <v>0</v>
      </c>
      <c r="D27" s="73">
        <v>193</v>
      </c>
      <c r="E27" s="73">
        <v>5</v>
      </c>
      <c r="F27" s="73">
        <v>0</v>
      </c>
    </row>
    <row r="28" spans="1:6" x14ac:dyDescent="0.2">
      <c r="A28" s="70" t="s">
        <v>38</v>
      </c>
      <c r="B28" s="71" t="s">
        <v>265</v>
      </c>
      <c r="C28" s="72">
        <v>0</v>
      </c>
      <c r="D28" s="73">
        <v>60</v>
      </c>
      <c r="E28" s="73">
        <v>5</v>
      </c>
      <c r="F28" s="73">
        <v>4</v>
      </c>
    </row>
    <row r="29" spans="1:6" ht="15.75" thickBot="1" x14ac:dyDescent="0.3">
      <c r="A29" s="67"/>
      <c r="B29" s="67"/>
      <c r="C29" s="67"/>
      <c r="D29" s="75">
        <v>1651310</v>
      </c>
      <c r="E29" s="75">
        <v>40628</v>
      </c>
      <c r="F29" s="75">
        <v>10279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347C57E9EE4B48A0C387BFE25A88FA" ma:contentTypeVersion="14" ma:contentTypeDescription="Create a new document." ma:contentTypeScope="" ma:versionID="43d1a9f0b126b8fba5ad79977c70adf5">
  <xsd:schema xmlns:xsd="http://www.w3.org/2001/XMLSchema" xmlns:xs="http://www.w3.org/2001/XMLSchema" xmlns:p="http://schemas.microsoft.com/office/2006/metadata/properties" xmlns:ns2="0b563007-0c50-4300-96fa-390a9b1f25aa" xmlns:ns3="62997b4d-d397-4c4a-b441-2c50378c3869" targetNamespace="http://schemas.microsoft.com/office/2006/metadata/properties" ma:root="true" ma:fieldsID="f88e5db23656e09bb86ac9d03b25042a" ns2:_="" ns3:_="">
    <xsd:import namespace="0b563007-0c50-4300-96fa-390a9b1f25aa"/>
    <xsd:import namespace="62997b4d-d397-4c4a-b441-2c50378c38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3007-0c50-4300-96fa-390a9b1f25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7922844-5cd8-43d9-9e71-80708dda1b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97b4d-d397-4c4a-b441-2c50378c386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370b8d5-9311-4e4a-8a6e-dc5a34e4d641}" ma:internalName="TaxCatchAll" ma:showField="CatchAllData" ma:web="62997b4d-d397-4c4a-b441-2c50378c38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997b4d-d397-4c4a-b441-2c50378c3869" xsi:nil="true"/>
    <lcf76f155ced4ddcb4097134ff3c332f xmlns="0b563007-0c50-4300-96fa-390a9b1f25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93F0B0-186F-4EE7-89D9-51BCE21D1FCB}"/>
</file>

<file path=customXml/itemProps2.xml><?xml version="1.0" encoding="utf-8"?>
<ds:datastoreItem xmlns:ds="http://schemas.openxmlformats.org/officeDocument/2006/customXml" ds:itemID="{7385A94F-6BCC-45D3-B14E-6626575463B2}"/>
</file>

<file path=customXml/itemProps3.xml><?xml version="1.0" encoding="utf-8"?>
<ds:datastoreItem xmlns:ds="http://schemas.openxmlformats.org/officeDocument/2006/customXml" ds:itemID="{685F2B89-EADE-4013-9CE1-50BAB997F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National</vt:lpstr>
      <vt:lpstr>NPG - Yorks</vt:lpstr>
      <vt:lpstr>NPG - NEast</vt:lpstr>
      <vt:lpstr>UKPN EPN</vt:lpstr>
      <vt:lpstr>UKPN LPN</vt:lpstr>
      <vt:lpstr>UKPN SPN</vt:lpstr>
      <vt:lpstr>SPM</vt:lpstr>
      <vt:lpstr>SPD</vt:lpstr>
      <vt:lpstr>SEPD</vt:lpstr>
      <vt:lpstr>ENW</vt:lpstr>
      <vt:lpstr>SHEPD</vt:lpstr>
      <vt:lpstr>EMEB</vt:lpstr>
      <vt:lpstr>MIDE</vt:lpstr>
      <vt:lpstr>SWAE</vt:lpstr>
      <vt:lpstr>SWEB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Ong, Chris</dc:creator>
  <cp:lastModifiedBy>Tom Chevalier</cp:lastModifiedBy>
  <dcterms:created xsi:type="dcterms:W3CDTF">2016-06-13T14:42:36Z</dcterms:created>
  <dcterms:modified xsi:type="dcterms:W3CDTF">2018-10-26T10:46:57Z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0x010100AA347C57E9EE4B48A0C387BFE25A88FA</vt:lpwstr>
  </property>
  <property fmtid="{D5CDD505-2E9C-101B-9397-08002B2CF9AE}" pid="4" name="Order">
    <vt:r8>22700</vt:r8>
  </property>
</Properties>
</file>